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05" windowWidth="15135" windowHeight="8070"/>
  </bookViews>
  <sheets>
    <sheet name="RKPD 2018" sheetId="30" r:id="rId1"/>
  </sheets>
  <definedNames>
    <definedName name="_xlnm.Print_Area" localSheetId="0">'RKPD 2018'!$A$1:$N$131</definedName>
    <definedName name="_xlnm.Print_Titles" localSheetId="0">'RKPD 2018'!$7:$10</definedName>
  </definedNames>
  <calcPr calcId="144525"/>
</workbook>
</file>

<file path=xl/calcChain.xml><?xml version="1.0" encoding="utf-8"?>
<calcChain xmlns="http://schemas.openxmlformats.org/spreadsheetml/2006/main">
  <c r="M98" i="30" l="1"/>
  <c r="L98" i="30"/>
  <c r="K98" i="30"/>
  <c r="J98" i="30"/>
  <c r="I98" i="30"/>
  <c r="H98" i="30"/>
  <c r="G98" i="30"/>
  <c r="F98" i="30"/>
  <c r="M78" i="30"/>
  <c r="L78" i="30"/>
  <c r="K78" i="30"/>
  <c r="J78" i="30"/>
  <c r="I78" i="30"/>
  <c r="H78" i="30"/>
  <c r="G78" i="30"/>
  <c r="F78" i="30"/>
  <c r="M72" i="30"/>
  <c r="L72" i="30"/>
  <c r="K72" i="30"/>
  <c r="J72" i="30"/>
  <c r="I72" i="30"/>
  <c r="H72" i="30"/>
  <c r="G72" i="30"/>
  <c r="F72" i="30"/>
  <c r="M67" i="30"/>
  <c r="L67" i="30"/>
  <c r="K67" i="30"/>
  <c r="J67" i="30"/>
  <c r="I67" i="30"/>
  <c r="H67" i="30"/>
  <c r="G67" i="30"/>
  <c r="F67" i="30"/>
  <c r="M42" i="30"/>
  <c r="L42" i="30"/>
  <c r="K42" i="30"/>
  <c r="J42" i="30"/>
  <c r="I42" i="30"/>
  <c r="H42" i="30"/>
  <c r="G42" i="30"/>
  <c r="F42" i="30"/>
  <c r="M12" i="30"/>
  <c r="M101" i="30" s="1"/>
  <c r="L12" i="30"/>
  <c r="L101" i="30" s="1"/>
  <c r="K12" i="30"/>
  <c r="K101" i="30" s="1"/>
  <c r="J12" i="30"/>
  <c r="J101" i="30" s="1"/>
  <c r="I12" i="30"/>
  <c r="I101" i="30" s="1"/>
  <c r="H12" i="30"/>
  <c r="H101" i="30" s="1"/>
  <c r="G12" i="30"/>
  <c r="G101" i="30" s="1"/>
  <c r="F12" i="30"/>
  <c r="F101" i="30" s="1"/>
</calcChain>
</file>

<file path=xl/sharedStrings.xml><?xml version="1.0" encoding="utf-8"?>
<sst xmlns="http://schemas.openxmlformats.org/spreadsheetml/2006/main" count="266" uniqueCount="176">
  <si>
    <t>NO</t>
  </si>
  <si>
    <t>DAU</t>
  </si>
  <si>
    <t>DAK</t>
  </si>
  <si>
    <t>OTSUS</t>
  </si>
  <si>
    <t>APBN</t>
  </si>
  <si>
    <t>KET</t>
  </si>
  <si>
    <t>Kabupaten Asmat</t>
  </si>
  <si>
    <t>Agats</t>
  </si>
  <si>
    <t>APARATUR</t>
  </si>
  <si>
    <t>KODE REKENING</t>
  </si>
  <si>
    <t>SASARAN &amp; TARGET</t>
  </si>
  <si>
    <t>SUMBER BIAYA</t>
  </si>
  <si>
    <t xml:space="preserve">PROGRAM PELAYANAN </t>
  </si>
  <si>
    <t>ADMINISTRASI PERKANTORAN</t>
  </si>
  <si>
    <t>PROGRAM PENINGKATAN SARANA</t>
  </si>
  <si>
    <t>PROGRAM PENINGKATAN KAPASITAS</t>
  </si>
  <si>
    <t>PROGRAM PENINGKATAN PENGEMBANGAN</t>
  </si>
  <si>
    <t>SISTEM PELAPORAN CAPAIAN KINERJA</t>
  </si>
  <si>
    <t>DAN KEUANGAN</t>
  </si>
  <si>
    <t>LOKASI KAMPUNG/DISTRIK</t>
  </si>
  <si>
    <t>1.20.04.01</t>
  </si>
  <si>
    <t>Kantor Sekretariat</t>
  </si>
  <si>
    <t>DPRD</t>
  </si>
  <si>
    <t>1.20.04.01.01</t>
  </si>
  <si>
    <t>PNS &amp; Honorarium</t>
  </si>
  <si>
    <t>Sekretariat DPRD</t>
  </si>
  <si>
    <t>1.20.04.01.02</t>
  </si>
  <si>
    <t xml:space="preserve">    sumberdaya air &amp; listrik</t>
  </si>
  <si>
    <t>1.20.04.01.07</t>
  </si>
  <si>
    <t>Honorarium</t>
  </si>
  <si>
    <t xml:space="preserve">    keuangan</t>
  </si>
  <si>
    <t>1.20.04.01.08</t>
  </si>
  <si>
    <t xml:space="preserve">     kantor</t>
  </si>
  <si>
    <t>1.20.04.01.10</t>
  </si>
  <si>
    <t>1.20.04.01.11</t>
  </si>
  <si>
    <t xml:space="preserve">    dan penggandaan</t>
  </si>
  <si>
    <t>1.20.04.01.12</t>
  </si>
  <si>
    <t xml:space="preserve">    listrik/penerangan bangunan kantor</t>
  </si>
  <si>
    <t>1.20.04.01.15</t>
  </si>
  <si>
    <t xml:space="preserve">    peraturan perundang-undangan</t>
  </si>
  <si>
    <t>1.20.04.01.16</t>
  </si>
  <si>
    <t>1.20.04.01.17</t>
  </si>
  <si>
    <t>Pimpinan dan Anggota</t>
  </si>
  <si>
    <t>1.20.04.01.18</t>
  </si>
  <si>
    <t xml:space="preserve">    Konsultasi</t>
  </si>
  <si>
    <t>DPRD,PNS</t>
  </si>
  <si>
    <t>1.20.04.01.19</t>
  </si>
  <si>
    <t xml:space="preserve">    kantor</t>
  </si>
  <si>
    <t xml:space="preserve">      publikasi</t>
  </si>
  <si>
    <t>1.20.04.02</t>
  </si>
  <si>
    <t>Agats,Timika,Jayapura</t>
  </si>
  <si>
    <t>&amp; PRASARANA APARATUR</t>
  </si>
  <si>
    <t>1.20.04.02.03</t>
  </si>
  <si>
    <t>1.20.04.02.05</t>
  </si>
  <si>
    <t xml:space="preserve">    operasional</t>
  </si>
  <si>
    <t>1.20.04.02.06</t>
  </si>
  <si>
    <t xml:space="preserve">    jabatan/dinas</t>
  </si>
  <si>
    <t>1.20.04.02.07</t>
  </si>
  <si>
    <t>1.20.04.02.08</t>
  </si>
  <si>
    <t xml:space="preserve">Rumah Jabatan </t>
  </si>
  <si>
    <t xml:space="preserve">     jabatan/dinas</t>
  </si>
  <si>
    <t>pimpinan &amp; anggota DPRD</t>
  </si>
  <si>
    <t>1.20.04.02.09</t>
  </si>
  <si>
    <t xml:space="preserve">    gedung kantor</t>
  </si>
  <si>
    <t>1.20.04.02.13</t>
  </si>
  <si>
    <t xml:space="preserve">    rumah tangga pimpinan &amp; anggota DPRD</t>
  </si>
  <si>
    <t>1.20.04.02.22</t>
  </si>
  <si>
    <t>1.20.04.02.23</t>
  </si>
  <si>
    <t>timika,jayapura</t>
  </si>
  <si>
    <t>pimpinan &amp; anggota DPRD,</t>
  </si>
  <si>
    <t xml:space="preserve">    jabatan</t>
  </si>
  <si>
    <t>sekwan,7 fraksi</t>
  </si>
  <si>
    <t>1.20.04.02.24</t>
  </si>
  <si>
    <t xml:space="preserve">    dinas/operasional</t>
  </si>
  <si>
    <t>1.20.04.02.28</t>
  </si>
  <si>
    <t>1.20.04.03</t>
  </si>
  <si>
    <t>PROGRAM PENINGKATAN DISIPLIN</t>
  </si>
  <si>
    <t>Pimpinan dan anggota</t>
  </si>
  <si>
    <t xml:space="preserve">    perlengkapannya</t>
  </si>
  <si>
    <t>DPRD dan PNS</t>
  </si>
  <si>
    <t>1.20.04.06</t>
  </si>
  <si>
    <t>PNS Sekretariat DPRD</t>
  </si>
  <si>
    <t xml:space="preserve">     dan keuangan</t>
  </si>
  <si>
    <t>1.20.04.15</t>
  </si>
  <si>
    <t>Pimpinan dan anggota DPRD</t>
  </si>
  <si>
    <t>LEMBAGA PERWAKILAN RAKYAT DAERAH</t>
  </si>
  <si>
    <t>dan PNS Sekretariat DPRD</t>
  </si>
  <si>
    <t xml:space="preserve">     pejabat pemerintah daerah dan tokoh</t>
  </si>
  <si>
    <t xml:space="preserve">     masyarakat / tokoh agama</t>
  </si>
  <si>
    <t>Agats,jayapura,jakarta</t>
  </si>
  <si>
    <t xml:space="preserve">    DPRD Dalam dan luar daerah</t>
  </si>
  <si>
    <t>jakarta</t>
  </si>
  <si>
    <t xml:space="preserve">    undangan</t>
  </si>
  <si>
    <t>jayapura,jakarta</t>
  </si>
  <si>
    <t xml:space="preserve">    fraksi DPRD</t>
  </si>
  <si>
    <t xml:space="preserve">    APBD</t>
  </si>
  <si>
    <t>1.20.04.01.20</t>
  </si>
  <si>
    <t>PROGRAM PENINGKATAN KESEHATAN</t>
  </si>
  <si>
    <t>1.20.04.20</t>
  </si>
  <si>
    <t>1.20.04.15.02</t>
  </si>
  <si>
    <t>1.20.04.15.04</t>
  </si>
  <si>
    <t>1.20.04.15.05</t>
  </si>
  <si>
    <t>1.20.04.15.06</t>
  </si>
  <si>
    <t>1.20.04.15.08</t>
  </si>
  <si>
    <t>1.20.04.15.10</t>
  </si>
  <si>
    <t>1.20.04.15.11</t>
  </si>
  <si>
    <t>1.20.04.20.01</t>
  </si>
  <si>
    <t>OPD : SEKRETARIAT DEWAN</t>
  </si>
  <si>
    <t>PROGRAM / KEGIATAN</t>
  </si>
  <si>
    <t xml:space="preserve">APBD KABUPATEN </t>
  </si>
  <si>
    <t>APBD PROVINSI</t>
  </si>
  <si>
    <t>JUMLAH DANA  (Rp)</t>
  </si>
  <si>
    <t>I</t>
  </si>
  <si>
    <t>II</t>
  </si>
  <si>
    <t>III</t>
  </si>
  <si>
    <t>IV</t>
  </si>
  <si>
    <t>V</t>
  </si>
  <si>
    <t>VI</t>
  </si>
  <si>
    <t>Penyediaan Jasa Surat menyurat</t>
  </si>
  <si>
    <t>Penyediaan jasa komunikasi,</t>
  </si>
  <si>
    <t>Penyediaan jasa administrasi</t>
  </si>
  <si>
    <t>Penyediaan jasa kebersihan</t>
  </si>
  <si>
    <t>Penyediaan alat tulis kantor</t>
  </si>
  <si>
    <t xml:space="preserve">Penyediaan barang cetakan </t>
  </si>
  <si>
    <t>Penyediaan komponen instalasi</t>
  </si>
  <si>
    <t>Penyediaan bahan bacaan dan</t>
  </si>
  <si>
    <t>Penyediaan bahan logistik kantor</t>
  </si>
  <si>
    <t>Penyediaan makanan dan Minuman</t>
  </si>
  <si>
    <t>Rapat-Rapat Koordinasi dan</t>
  </si>
  <si>
    <t>Penyediaan jasa pengamanan</t>
  </si>
  <si>
    <t>Penyediaan jasa dokumentasi/</t>
  </si>
  <si>
    <t>Pembangunan gedung kantor</t>
  </si>
  <si>
    <t>Pengadaan kendaraan dinas</t>
  </si>
  <si>
    <t>Pengadaan perlengkapan rumah</t>
  </si>
  <si>
    <t xml:space="preserve">Pengadaan perlengkapan gedung </t>
  </si>
  <si>
    <t>Pengadaan peralatan rumah</t>
  </si>
  <si>
    <t xml:space="preserve">Pengadaan peralatan </t>
  </si>
  <si>
    <t>Penyediaan sarana dan prasarana</t>
  </si>
  <si>
    <t>Pemeliharaan rutin/berkala gedung</t>
  </si>
  <si>
    <t>Pemeliharaan rutin/berkala mobil</t>
  </si>
  <si>
    <t xml:space="preserve">Pemeliharaan rutin/berkala kendaraan </t>
  </si>
  <si>
    <t>Pemeliharaan rutin/berkala peralatan</t>
  </si>
  <si>
    <t>Pengadaan pakaian dinas beserta</t>
  </si>
  <si>
    <t>Penyusunan pelaporan capaian kinerja</t>
  </si>
  <si>
    <t>Hearing/dialog dan koordinasi dengan</t>
  </si>
  <si>
    <t>Rapat-Rapat Paripurna</t>
  </si>
  <si>
    <t>Kegiatan RESES</t>
  </si>
  <si>
    <t>Kunjungan kerja pimpinan dan anggota</t>
  </si>
  <si>
    <t>Sosialisasi peraturan perundang</t>
  </si>
  <si>
    <t>Rapat-Rapat koordinasi dan konsultasi</t>
  </si>
  <si>
    <t>Monitoring/pengawasan pelaksanaan</t>
  </si>
  <si>
    <t>Kegiatan Medikal Cek-up Pimpinan &amp; Anggota DPRD</t>
  </si>
  <si>
    <t>II.1.20.04.02.PROGRAM PENINGKATAN SARANA……………/2</t>
  </si>
  <si>
    <t>1.20.04.15.05.Kegiatan RESES……………/3</t>
  </si>
  <si>
    <t>Ditetapkan di Agats</t>
  </si>
  <si>
    <t>BUPATI ASMAT,</t>
  </si>
  <si>
    <t>TTD</t>
  </si>
  <si>
    <t>ELISA KAMBU</t>
  </si>
  <si>
    <t>Diundangkan di Agats</t>
  </si>
  <si>
    <t>Pada tanggal 11 Juli 2017</t>
  </si>
  <si>
    <t>Pada tanggal 10 Juli 2017</t>
  </si>
  <si>
    <t>SEKRETARIS DAERAH KABUPATEN ASMAT</t>
  </si>
  <si>
    <t>BARTHOLOMEUS R. BOKOROPCES</t>
  </si>
  <si>
    <t>PEMBINA TK.I</t>
  </si>
  <si>
    <t>NIP. 19641111 198510 1 001</t>
  </si>
  <si>
    <t>BERITA DAERAH KABUPATEN ASMAT PROVINSI PAPUA TAHUN 2017 NOMOR 26 A</t>
  </si>
  <si>
    <t>Salinan sesuai dengan aslinya</t>
  </si>
  <si>
    <t>a.n. SEKRETARIS DAERAH KABUPATEN ASMAT</t>
  </si>
  <si>
    <t>KEPALA BAGIAN HUKUM,</t>
  </si>
  <si>
    <t>YOSINA N.M. RUMAIKEWI,SH</t>
  </si>
  <si>
    <t>PENATA TKI</t>
  </si>
  <si>
    <t>NIP. 19771108 200502 2 002</t>
  </si>
  <si>
    <t>LAMPIRAN VII.16 :</t>
  </si>
  <si>
    <t>PERATURAN BUPATI ASMAT</t>
  </si>
  <si>
    <t>NOMOR    :  26 A TAHUN 2017</t>
  </si>
  <si>
    <t>TANGGAL :  10      JULI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</si>
</sst>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b/>
      <sz val="16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9"/>
      <color theme="1"/>
      <name val="Bookman Old Style"/>
      <family val="1"/>
    </font>
    <font>
      <b/>
      <i/>
      <sz val="11"/>
      <color theme="1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11"/>
      <color rgb="FFFF0000"/>
      <name val="Bookman Old Style"/>
      <family val="1"/>
    </font>
    <font>
      <sz val="9"/>
      <color rgb="FFFF0000"/>
      <name val="Bookman Old Style"/>
      <family val="1"/>
    </font>
    <font>
      <b/>
      <sz val="12"/>
      <name val="Bookman Old Style"/>
      <family val="1"/>
    </font>
    <font>
      <u/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5" fillId="0" borderId="0" xfId="0" applyFont="1"/>
    <xf numFmtId="0" fontId="3" fillId="0" borderId="0" xfId="0" applyFont="1" applyAlignment="1">
      <alignment horizontal="left" vertical="center" indent="6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horizontal="left" vertical="center" indent="60"/>
    </xf>
    <xf numFmtId="0" fontId="9" fillId="0" borderId="0" xfId="0" applyFont="1"/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9" fillId="0" borderId="5" xfId="0" applyFont="1" applyBorder="1"/>
    <xf numFmtId="41" fontId="9" fillId="0" borderId="5" xfId="0" applyNumberFormat="1" applyFont="1" applyBorder="1"/>
    <xf numFmtId="0" fontId="8" fillId="0" borderId="5" xfId="0" applyFont="1" applyBorder="1"/>
    <xf numFmtId="0" fontId="8" fillId="0" borderId="5" xfId="0" applyFont="1" applyBorder="1" applyAlignment="1">
      <alignment horizontal="center"/>
    </xf>
    <xf numFmtId="41" fontId="12" fillId="0" borderId="5" xfId="1" applyFont="1" applyBorder="1" applyAlignment="1">
      <alignment horizontal="justify" vertical="center" wrapText="1"/>
    </xf>
    <xf numFmtId="41" fontId="12" fillId="0" borderId="5" xfId="0" applyNumberFormat="1" applyFont="1" applyBorder="1"/>
    <xf numFmtId="41" fontId="13" fillId="0" borderId="5" xfId="0" applyNumberFormat="1" applyFont="1" applyBorder="1"/>
    <xf numFmtId="41" fontId="12" fillId="2" borderId="5" xfId="1" applyFont="1" applyFill="1" applyBorder="1" applyAlignment="1">
      <alignment horizontal="justify" vertical="center" wrapText="1"/>
    </xf>
    <xf numFmtId="0" fontId="12" fillId="0" borderId="5" xfId="0" applyFont="1" applyBorder="1"/>
    <xf numFmtId="41" fontId="12" fillId="0" borderId="5" xfId="1" applyFont="1" applyFill="1" applyBorder="1" applyAlignment="1">
      <alignment horizontal="justify" vertical="center" wrapText="1"/>
    </xf>
    <xf numFmtId="0" fontId="13" fillId="0" borderId="5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8" fillId="0" borderId="3" xfId="0" applyFont="1" applyBorder="1"/>
    <xf numFmtId="0" fontId="14" fillId="0" borderId="3" xfId="0" applyFont="1" applyBorder="1" applyAlignment="1">
      <alignment wrapText="1"/>
    </xf>
    <xf numFmtId="41" fontId="15" fillId="0" borderId="3" xfId="1" applyFont="1" applyBorder="1" applyAlignment="1">
      <alignment horizontal="justify" vertical="center" wrapText="1"/>
    </xf>
    <xf numFmtId="41" fontId="12" fillId="0" borderId="3" xfId="1" applyFont="1" applyBorder="1" applyAlignment="1">
      <alignment horizontal="justify" vertical="center" wrapText="1"/>
    </xf>
    <xf numFmtId="0" fontId="9" fillId="0" borderId="6" xfId="0" applyFont="1" applyBorder="1"/>
    <xf numFmtId="41" fontId="9" fillId="0" borderId="6" xfId="0" applyNumberFormat="1" applyFont="1" applyBorder="1"/>
    <xf numFmtId="0" fontId="7" fillId="0" borderId="0" xfId="0" applyFont="1" applyAlignment="1">
      <alignment horizontal="left"/>
    </xf>
    <xf numFmtId="0" fontId="8" fillId="0" borderId="7" xfId="0" applyFont="1" applyBorder="1"/>
    <xf numFmtId="41" fontId="12" fillId="0" borderId="7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41" fontId="13" fillId="0" borderId="8" xfId="0" applyNumberFormat="1" applyFont="1" applyBorder="1"/>
    <xf numFmtId="0" fontId="8" fillId="0" borderId="8" xfId="0" applyFont="1" applyBorder="1"/>
    <xf numFmtId="0" fontId="8" fillId="0" borderId="0" xfId="0" applyFont="1" applyBorder="1"/>
    <xf numFmtId="41" fontId="12" fillId="0" borderId="0" xfId="0" applyNumberFormat="1" applyFont="1" applyBorder="1"/>
    <xf numFmtId="0" fontId="8" fillId="0" borderId="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1" fontId="12" fillId="0" borderId="8" xfId="0" applyNumberFormat="1" applyFont="1" applyBorder="1"/>
    <xf numFmtId="0" fontId="7" fillId="0" borderId="0" xfId="0" applyFont="1"/>
    <xf numFmtId="0" fontId="18" fillId="0" borderId="0" xfId="0" applyFont="1"/>
    <xf numFmtId="0" fontId="20" fillId="0" borderId="0" xfId="0" applyFont="1" applyAlignment="1">
      <alignment vertical="center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9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9" fillId="0" borderId="0" xfId="0" applyFont="1" applyAlignment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130"/>
  <sheetViews>
    <sheetView tabSelected="1" view="pageLayout" topLeftCell="D1" zoomScaleNormal="100" zoomScaleSheetLayoutView="100" workbookViewId="0">
      <selection activeCell="E11" sqref="E11"/>
    </sheetView>
  </sheetViews>
  <sheetFormatPr defaultRowHeight="15" x14ac:dyDescent="0.25"/>
  <cols>
    <col min="1" max="1" width="7.42578125" customWidth="1"/>
    <col min="2" max="2" width="22.85546875" customWidth="1"/>
    <col min="3" max="3" width="49.140625" customWidth="1"/>
    <col min="4" max="4" width="18.7109375" customWidth="1"/>
    <col min="5" max="5" width="31.140625" customWidth="1"/>
    <col min="6" max="6" width="21.140625" customWidth="1"/>
    <col min="7" max="7" width="9.7109375" customWidth="1"/>
    <col min="8" max="8" width="10.7109375" customWidth="1"/>
    <col min="9" max="9" width="7.85546875" customWidth="1"/>
    <col min="10" max="10" width="8.7109375" customWidth="1"/>
    <col min="11" max="11" width="8.28515625" customWidth="1"/>
    <col min="13" max="13" width="20.5703125" customWidth="1"/>
  </cols>
  <sheetData>
    <row r="1" spans="1:24" ht="20.25" x14ac:dyDescent="0.25">
      <c r="A1" s="5"/>
      <c r="B1" s="5"/>
      <c r="C1" s="5"/>
      <c r="D1" s="5"/>
      <c r="E1" s="5"/>
      <c r="F1" s="5"/>
      <c r="G1" s="5"/>
      <c r="H1" s="5"/>
      <c r="I1" s="47" t="s">
        <v>172</v>
      </c>
      <c r="J1" s="33"/>
      <c r="K1" s="33"/>
      <c r="L1" s="33" t="s">
        <v>173</v>
      </c>
      <c r="M1" s="33"/>
    </row>
    <row r="2" spans="1:24" ht="20.25" x14ac:dyDescent="0.25">
      <c r="A2" s="5"/>
      <c r="B2" s="5"/>
      <c r="C2" s="5"/>
      <c r="D2" s="5"/>
      <c r="E2" s="5"/>
      <c r="F2" s="5"/>
      <c r="G2" s="5"/>
      <c r="H2" s="5"/>
      <c r="I2" s="5"/>
      <c r="J2" s="33"/>
      <c r="K2" s="33"/>
      <c r="L2" s="33" t="s">
        <v>174</v>
      </c>
      <c r="M2" s="33"/>
    </row>
    <row r="3" spans="1:24" ht="20.25" x14ac:dyDescent="0.25">
      <c r="A3" s="6"/>
      <c r="B3" s="6"/>
      <c r="C3" s="6"/>
      <c r="D3" s="6"/>
      <c r="E3" s="6"/>
      <c r="F3" s="6"/>
      <c r="G3" s="6"/>
      <c r="H3" s="6"/>
      <c r="I3" s="6"/>
      <c r="J3" s="33"/>
      <c r="K3" s="33"/>
      <c r="L3" s="48" t="s">
        <v>175</v>
      </c>
      <c r="M3" s="33"/>
    </row>
    <row r="4" spans="1:24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24" ht="20.25" x14ac:dyDescent="0.25">
      <c r="A5" s="58" t="s">
        <v>107</v>
      </c>
      <c r="B5" s="58"/>
      <c r="C5" s="58"/>
      <c r="D5" s="58"/>
      <c r="E5" s="58"/>
      <c r="F5" s="8"/>
      <c r="G5" s="8"/>
      <c r="H5" s="8"/>
      <c r="I5" s="8"/>
      <c r="J5" s="8"/>
      <c r="K5" s="8"/>
      <c r="L5" s="8"/>
      <c r="M5" s="8"/>
      <c r="N5" s="8"/>
      <c r="O5" s="8"/>
      <c r="P5" s="4"/>
      <c r="Q5" s="4"/>
      <c r="R5" s="4"/>
      <c r="S5" s="4"/>
      <c r="T5" s="4"/>
      <c r="U5" s="4"/>
      <c r="V5" s="4"/>
      <c r="W5" s="4"/>
      <c r="X5" s="4"/>
    </row>
    <row r="6" spans="1:24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24" s="2" customFormat="1" ht="16.5" x14ac:dyDescent="0.3">
      <c r="A7" s="53" t="s">
        <v>0</v>
      </c>
      <c r="B7" s="53" t="s">
        <v>9</v>
      </c>
      <c r="C7" s="53" t="s">
        <v>108</v>
      </c>
      <c r="D7" s="55" t="s">
        <v>19</v>
      </c>
      <c r="E7" s="55" t="s">
        <v>10</v>
      </c>
      <c r="F7" s="54" t="s">
        <v>11</v>
      </c>
      <c r="G7" s="54"/>
      <c r="H7" s="54"/>
      <c r="I7" s="54"/>
      <c r="J7" s="54"/>
      <c r="K7" s="54"/>
      <c r="L7" s="53" t="s">
        <v>4</v>
      </c>
      <c r="M7" s="55" t="s">
        <v>111</v>
      </c>
      <c r="N7" s="53" t="s">
        <v>5</v>
      </c>
      <c r="O7" s="9"/>
    </row>
    <row r="8" spans="1:24" s="2" customFormat="1" ht="16.5" x14ac:dyDescent="0.3">
      <c r="A8" s="53"/>
      <c r="B8" s="53"/>
      <c r="C8" s="53"/>
      <c r="D8" s="56"/>
      <c r="E8" s="56"/>
      <c r="F8" s="54" t="s">
        <v>109</v>
      </c>
      <c r="G8" s="54"/>
      <c r="H8" s="54"/>
      <c r="I8" s="54" t="s">
        <v>110</v>
      </c>
      <c r="J8" s="54"/>
      <c r="K8" s="54"/>
      <c r="L8" s="53"/>
      <c r="M8" s="56"/>
      <c r="N8" s="53"/>
      <c r="O8" s="9"/>
    </row>
    <row r="9" spans="1:24" s="2" customFormat="1" ht="16.5" x14ac:dyDescent="0.3">
      <c r="A9" s="53"/>
      <c r="B9" s="53"/>
      <c r="C9" s="53"/>
      <c r="D9" s="57"/>
      <c r="E9" s="57"/>
      <c r="F9" s="10" t="s">
        <v>1</v>
      </c>
      <c r="G9" s="10" t="s">
        <v>2</v>
      </c>
      <c r="H9" s="10" t="s">
        <v>3</v>
      </c>
      <c r="I9" s="10" t="s">
        <v>1</v>
      </c>
      <c r="J9" s="10" t="s">
        <v>2</v>
      </c>
      <c r="K9" s="10" t="s">
        <v>3</v>
      </c>
      <c r="L9" s="53"/>
      <c r="M9" s="57"/>
      <c r="N9" s="53"/>
      <c r="O9" s="9"/>
    </row>
    <row r="10" spans="1:24" s="3" customFormat="1" ht="16.5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2"/>
    </row>
    <row r="11" spans="1:24" s="1" customFormat="1" ht="16.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7"/>
    </row>
    <row r="12" spans="1:24" s="1" customFormat="1" ht="16.5" x14ac:dyDescent="0.3">
      <c r="A12" s="14" t="s">
        <v>112</v>
      </c>
      <c r="B12" s="15" t="s">
        <v>20</v>
      </c>
      <c r="C12" s="15" t="s">
        <v>12</v>
      </c>
      <c r="D12" s="14" t="s">
        <v>7</v>
      </c>
      <c r="E12" s="15" t="s">
        <v>21</v>
      </c>
      <c r="F12" s="16">
        <f>SUM(F14:F39)</f>
        <v>12034000000</v>
      </c>
      <c r="G12" s="16">
        <f t="shared" ref="G12:M12" si="0">SUM(G14:G39)</f>
        <v>0</v>
      </c>
      <c r="H12" s="16">
        <f t="shared" si="0"/>
        <v>0</v>
      </c>
      <c r="I12" s="16">
        <f t="shared" si="0"/>
        <v>0</v>
      </c>
      <c r="J12" s="16">
        <f t="shared" si="0"/>
        <v>0</v>
      </c>
      <c r="K12" s="16">
        <f t="shared" si="0"/>
        <v>0</v>
      </c>
      <c r="L12" s="16">
        <f t="shared" si="0"/>
        <v>0</v>
      </c>
      <c r="M12" s="16">
        <f t="shared" si="0"/>
        <v>12034000000</v>
      </c>
      <c r="N12" s="17"/>
      <c r="O12" s="7"/>
    </row>
    <row r="13" spans="1:24" s="1" customFormat="1" ht="16.5" x14ac:dyDescent="0.3">
      <c r="A13" s="14"/>
      <c r="B13" s="15"/>
      <c r="C13" s="15" t="s">
        <v>13</v>
      </c>
      <c r="D13" s="15"/>
      <c r="E13" s="15" t="s">
        <v>22</v>
      </c>
      <c r="F13" s="16"/>
      <c r="G13" s="16"/>
      <c r="H13" s="17"/>
      <c r="I13" s="17"/>
      <c r="J13" s="17"/>
      <c r="K13" s="17"/>
      <c r="L13" s="17"/>
      <c r="M13" s="16"/>
      <c r="N13" s="17"/>
      <c r="O13" s="7"/>
    </row>
    <row r="14" spans="1:24" s="1" customFormat="1" ht="16.5" x14ac:dyDescent="0.3">
      <c r="A14" s="18"/>
      <c r="B14" s="17" t="s">
        <v>23</v>
      </c>
      <c r="C14" s="17" t="s">
        <v>118</v>
      </c>
      <c r="D14" s="18" t="s">
        <v>7</v>
      </c>
      <c r="E14" s="17" t="s">
        <v>24</v>
      </c>
      <c r="F14" s="19">
        <v>1148000000</v>
      </c>
      <c r="G14" s="17"/>
      <c r="H14" s="17"/>
      <c r="I14" s="17"/>
      <c r="J14" s="17"/>
      <c r="K14" s="17"/>
      <c r="L14" s="17"/>
      <c r="M14" s="19">
        <v>1148000000</v>
      </c>
      <c r="N14" s="17"/>
      <c r="O14" s="7"/>
    </row>
    <row r="15" spans="1:24" s="1" customFormat="1" ht="16.5" x14ac:dyDescent="0.3">
      <c r="A15" s="18"/>
      <c r="B15" s="17"/>
      <c r="C15" s="17"/>
      <c r="D15" s="17"/>
      <c r="E15" s="17" t="s">
        <v>25</v>
      </c>
      <c r="F15" s="20"/>
      <c r="G15" s="17"/>
      <c r="H15" s="17"/>
      <c r="I15" s="17"/>
      <c r="J15" s="17"/>
      <c r="K15" s="17"/>
      <c r="L15" s="17"/>
      <c r="M15" s="20"/>
      <c r="N15" s="17"/>
      <c r="O15" s="7"/>
    </row>
    <row r="16" spans="1:24" s="1" customFormat="1" ht="16.5" x14ac:dyDescent="0.3">
      <c r="A16" s="18"/>
      <c r="B16" s="17" t="s">
        <v>26</v>
      </c>
      <c r="C16" s="17" t="s">
        <v>119</v>
      </c>
      <c r="D16" s="18" t="s">
        <v>7</v>
      </c>
      <c r="E16" s="17" t="s">
        <v>21</v>
      </c>
      <c r="F16" s="19">
        <v>1500000000</v>
      </c>
      <c r="G16" s="17"/>
      <c r="H16" s="17"/>
      <c r="I16" s="17"/>
      <c r="J16" s="17"/>
      <c r="K16" s="17"/>
      <c r="L16" s="17"/>
      <c r="M16" s="19">
        <v>1500000000</v>
      </c>
      <c r="N16" s="17"/>
      <c r="O16" s="7"/>
    </row>
    <row r="17" spans="1:15" s="1" customFormat="1" ht="16.5" x14ac:dyDescent="0.3">
      <c r="A17" s="18"/>
      <c r="B17" s="17"/>
      <c r="C17" s="17" t="s">
        <v>27</v>
      </c>
      <c r="D17" s="17"/>
      <c r="E17" s="17" t="s">
        <v>22</v>
      </c>
      <c r="F17" s="20"/>
      <c r="G17" s="17"/>
      <c r="H17" s="17"/>
      <c r="I17" s="17"/>
      <c r="J17" s="17"/>
      <c r="K17" s="17"/>
      <c r="L17" s="17"/>
      <c r="M17" s="20"/>
      <c r="N17" s="17"/>
      <c r="O17" s="7"/>
    </row>
    <row r="18" spans="1:15" s="1" customFormat="1" ht="16.5" x14ac:dyDescent="0.3">
      <c r="A18" s="18"/>
      <c r="B18" s="17" t="s">
        <v>28</v>
      </c>
      <c r="C18" s="17" t="s">
        <v>120</v>
      </c>
      <c r="D18" s="18" t="s">
        <v>7</v>
      </c>
      <c r="E18" s="17" t="s">
        <v>29</v>
      </c>
      <c r="F18" s="19">
        <v>2131000000</v>
      </c>
      <c r="G18" s="17"/>
      <c r="H18" s="17"/>
      <c r="I18" s="17"/>
      <c r="J18" s="17"/>
      <c r="K18" s="17"/>
      <c r="L18" s="17"/>
      <c r="M18" s="19">
        <v>2131000000</v>
      </c>
      <c r="N18" s="17"/>
      <c r="O18" s="7"/>
    </row>
    <row r="19" spans="1:15" s="1" customFormat="1" ht="16.5" x14ac:dyDescent="0.3">
      <c r="A19" s="18"/>
      <c r="B19" s="17"/>
      <c r="C19" s="17" t="s">
        <v>30</v>
      </c>
      <c r="D19" s="17"/>
      <c r="E19" s="17" t="s">
        <v>25</v>
      </c>
      <c r="F19" s="20"/>
      <c r="G19" s="17"/>
      <c r="H19" s="17"/>
      <c r="I19" s="17"/>
      <c r="J19" s="17"/>
      <c r="K19" s="17"/>
      <c r="L19" s="17"/>
      <c r="M19" s="20"/>
      <c r="N19" s="17"/>
      <c r="O19" s="7"/>
    </row>
    <row r="20" spans="1:15" s="1" customFormat="1" ht="16.5" x14ac:dyDescent="0.3">
      <c r="A20" s="18"/>
      <c r="B20" s="17" t="s">
        <v>31</v>
      </c>
      <c r="C20" s="17" t="s">
        <v>121</v>
      </c>
      <c r="D20" s="18" t="s">
        <v>7</v>
      </c>
      <c r="E20" s="17" t="s">
        <v>21</v>
      </c>
      <c r="F20" s="19">
        <v>27000000</v>
      </c>
      <c r="G20" s="17"/>
      <c r="H20" s="17"/>
      <c r="I20" s="17"/>
      <c r="J20" s="17"/>
      <c r="K20" s="17"/>
      <c r="L20" s="17"/>
      <c r="M20" s="19">
        <v>27000000</v>
      </c>
      <c r="N20" s="17"/>
      <c r="O20" s="7"/>
    </row>
    <row r="21" spans="1:15" s="1" customFormat="1" ht="16.5" x14ac:dyDescent="0.3">
      <c r="A21" s="18"/>
      <c r="B21" s="17"/>
      <c r="C21" s="17" t="s">
        <v>32</v>
      </c>
      <c r="D21" s="17"/>
      <c r="E21" s="17" t="s">
        <v>22</v>
      </c>
      <c r="F21" s="20"/>
      <c r="G21" s="17"/>
      <c r="H21" s="17"/>
      <c r="I21" s="17"/>
      <c r="J21" s="17"/>
      <c r="K21" s="17"/>
      <c r="L21" s="17"/>
      <c r="M21" s="20"/>
      <c r="N21" s="17"/>
      <c r="O21" s="7"/>
    </row>
    <row r="22" spans="1:15" s="1" customFormat="1" ht="16.5" x14ac:dyDescent="0.3">
      <c r="A22" s="18"/>
      <c r="B22" s="17" t="s">
        <v>33</v>
      </c>
      <c r="C22" s="17" t="s">
        <v>122</v>
      </c>
      <c r="D22" s="18" t="s">
        <v>7</v>
      </c>
      <c r="E22" s="17" t="s">
        <v>21</v>
      </c>
      <c r="F22" s="19">
        <v>334000000</v>
      </c>
      <c r="G22" s="17"/>
      <c r="H22" s="17"/>
      <c r="I22" s="17"/>
      <c r="J22" s="17"/>
      <c r="K22" s="17"/>
      <c r="L22" s="17"/>
      <c r="M22" s="19">
        <v>334000000</v>
      </c>
      <c r="N22" s="17"/>
      <c r="O22" s="7"/>
    </row>
    <row r="23" spans="1:15" s="1" customFormat="1" ht="16.5" x14ac:dyDescent="0.3">
      <c r="A23" s="18"/>
      <c r="B23" s="17"/>
      <c r="C23" s="17"/>
      <c r="D23" s="17"/>
      <c r="E23" s="17" t="s">
        <v>22</v>
      </c>
      <c r="F23" s="20"/>
      <c r="G23" s="17"/>
      <c r="H23" s="17"/>
      <c r="I23" s="17"/>
      <c r="J23" s="17"/>
      <c r="K23" s="17"/>
      <c r="L23" s="17"/>
      <c r="M23" s="20"/>
      <c r="N23" s="17"/>
      <c r="O23" s="7"/>
    </row>
    <row r="24" spans="1:15" s="1" customFormat="1" ht="16.5" x14ac:dyDescent="0.3">
      <c r="A24" s="18"/>
      <c r="B24" s="17" t="s">
        <v>34</v>
      </c>
      <c r="C24" s="17" t="s">
        <v>123</v>
      </c>
      <c r="D24" s="18" t="s">
        <v>7</v>
      </c>
      <c r="E24" s="17" t="s">
        <v>21</v>
      </c>
      <c r="F24" s="19">
        <v>209000000</v>
      </c>
      <c r="G24" s="17"/>
      <c r="H24" s="17"/>
      <c r="I24" s="17"/>
      <c r="J24" s="17"/>
      <c r="K24" s="17"/>
      <c r="L24" s="17"/>
      <c r="M24" s="19">
        <v>209000000</v>
      </c>
      <c r="N24" s="17"/>
      <c r="O24" s="7"/>
    </row>
    <row r="25" spans="1:15" s="1" customFormat="1" ht="16.5" x14ac:dyDescent="0.3">
      <c r="A25" s="18"/>
      <c r="B25" s="17"/>
      <c r="C25" s="17" t="s">
        <v>35</v>
      </c>
      <c r="D25" s="17"/>
      <c r="E25" s="17" t="s">
        <v>22</v>
      </c>
      <c r="F25" s="20"/>
      <c r="G25" s="17"/>
      <c r="H25" s="17"/>
      <c r="I25" s="17"/>
      <c r="J25" s="17"/>
      <c r="K25" s="17"/>
      <c r="L25" s="17"/>
      <c r="M25" s="20"/>
      <c r="N25" s="17"/>
      <c r="O25" s="7"/>
    </row>
    <row r="26" spans="1:15" s="1" customFormat="1" ht="16.5" x14ac:dyDescent="0.3">
      <c r="A26" s="18"/>
      <c r="B26" s="17" t="s">
        <v>36</v>
      </c>
      <c r="C26" s="17" t="s">
        <v>124</v>
      </c>
      <c r="D26" s="18" t="s">
        <v>7</v>
      </c>
      <c r="E26" s="17" t="s">
        <v>21</v>
      </c>
      <c r="F26" s="19">
        <v>50000000</v>
      </c>
      <c r="G26" s="17"/>
      <c r="H26" s="17"/>
      <c r="I26" s="17"/>
      <c r="J26" s="17"/>
      <c r="K26" s="17"/>
      <c r="L26" s="17"/>
      <c r="M26" s="19">
        <v>50000000</v>
      </c>
      <c r="N26" s="17"/>
      <c r="O26" s="7"/>
    </row>
    <row r="27" spans="1:15" s="1" customFormat="1" ht="16.5" x14ac:dyDescent="0.3">
      <c r="A27" s="18"/>
      <c r="B27" s="17"/>
      <c r="C27" s="17" t="s">
        <v>37</v>
      </c>
      <c r="D27" s="17"/>
      <c r="E27" s="17" t="s">
        <v>22</v>
      </c>
      <c r="F27" s="20"/>
      <c r="G27" s="17"/>
      <c r="H27" s="17"/>
      <c r="I27" s="17"/>
      <c r="J27" s="17"/>
      <c r="K27" s="17"/>
      <c r="L27" s="17"/>
      <c r="M27" s="20"/>
      <c r="N27" s="17"/>
      <c r="O27" s="7"/>
    </row>
    <row r="28" spans="1:15" s="1" customFormat="1" ht="16.5" x14ac:dyDescent="0.3">
      <c r="A28" s="18"/>
      <c r="B28" s="17" t="s">
        <v>38</v>
      </c>
      <c r="C28" s="17" t="s">
        <v>125</v>
      </c>
      <c r="D28" s="18" t="s">
        <v>7</v>
      </c>
      <c r="E28" s="17" t="s">
        <v>21</v>
      </c>
      <c r="F28" s="19">
        <v>59000000</v>
      </c>
      <c r="G28" s="17"/>
      <c r="H28" s="17"/>
      <c r="I28" s="17"/>
      <c r="J28" s="17"/>
      <c r="K28" s="17"/>
      <c r="L28" s="17"/>
      <c r="M28" s="19">
        <v>59000000</v>
      </c>
      <c r="N28" s="17"/>
      <c r="O28" s="7"/>
    </row>
    <row r="29" spans="1:15" s="1" customFormat="1" ht="16.5" x14ac:dyDescent="0.3">
      <c r="A29" s="18"/>
      <c r="B29" s="17"/>
      <c r="C29" s="17" t="s">
        <v>39</v>
      </c>
      <c r="D29" s="17"/>
      <c r="E29" s="17" t="s">
        <v>22</v>
      </c>
      <c r="F29" s="20"/>
      <c r="G29" s="17"/>
      <c r="H29" s="17"/>
      <c r="I29" s="17"/>
      <c r="J29" s="17"/>
      <c r="K29" s="17"/>
      <c r="L29" s="17"/>
      <c r="M29" s="20"/>
      <c r="N29" s="17"/>
      <c r="O29" s="7"/>
    </row>
    <row r="30" spans="1:15" s="1" customFormat="1" ht="16.5" x14ac:dyDescent="0.3">
      <c r="A30" s="18"/>
      <c r="B30" s="17" t="s">
        <v>40</v>
      </c>
      <c r="C30" s="17" t="s">
        <v>126</v>
      </c>
      <c r="D30" s="18" t="s">
        <v>7</v>
      </c>
      <c r="E30" s="17" t="s">
        <v>21</v>
      </c>
      <c r="F30" s="19">
        <v>500000000</v>
      </c>
      <c r="G30" s="17"/>
      <c r="H30" s="17"/>
      <c r="I30" s="17"/>
      <c r="J30" s="17"/>
      <c r="K30" s="17"/>
      <c r="L30" s="17"/>
      <c r="M30" s="19">
        <v>500000000</v>
      </c>
      <c r="N30" s="17"/>
      <c r="O30" s="7"/>
    </row>
    <row r="31" spans="1:15" s="1" customFormat="1" ht="16.5" x14ac:dyDescent="0.3">
      <c r="A31" s="18"/>
      <c r="B31" s="17"/>
      <c r="C31" s="17"/>
      <c r="D31" s="17"/>
      <c r="E31" s="17" t="s">
        <v>22</v>
      </c>
      <c r="F31" s="20"/>
      <c r="G31" s="17"/>
      <c r="H31" s="17"/>
      <c r="I31" s="17"/>
      <c r="J31" s="17"/>
      <c r="K31" s="17"/>
      <c r="L31" s="17"/>
      <c r="M31" s="20"/>
      <c r="N31" s="17"/>
      <c r="O31" s="7"/>
    </row>
    <row r="32" spans="1:15" s="1" customFormat="1" ht="16.5" x14ac:dyDescent="0.3">
      <c r="A32" s="18"/>
      <c r="B32" s="17" t="s">
        <v>41</v>
      </c>
      <c r="C32" s="17" t="s">
        <v>127</v>
      </c>
      <c r="D32" s="18" t="s">
        <v>7</v>
      </c>
      <c r="E32" s="17" t="s">
        <v>42</v>
      </c>
      <c r="F32" s="19">
        <v>405000000</v>
      </c>
      <c r="G32" s="17"/>
      <c r="H32" s="17"/>
      <c r="I32" s="17"/>
      <c r="J32" s="17"/>
      <c r="K32" s="17"/>
      <c r="L32" s="17"/>
      <c r="M32" s="19">
        <v>405000000</v>
      </c>
      <c r="N32" s="17"/>
      <c r="O32" s="7"/>
    </row>
    <row r="33" spans="1:15" s="1" customFormat="1" ht="16.5" x14ac:dyDescent="0.3">
      <c r="A33" s="18"/>
      <c r="B33" s="17"/>
      <c r="C33" s="17"/>
      <c r="D33" s="17"/>
      <c r="E33" s="17" t="s">
        <v>22</v>
      </c>
      <c r="F33" s="20"/>
      <c r="G33" s="17"/>
      <c r="H33" s="17"/>
      <c r="I33" s="17"/>
      <c r="J33" s="17"/>
      <c r="K33" s="17"/>
      <c r="L33" s="17"/>
      <c r="M33" s="20"/>
      <c r="N33" s="17"/>
      <c r="O33" s="7"/>
    </row>
    <row r="34" spans="1:15" s="1" customFormat="1" ht="16.5" x14ac:dyDescent="0.3">
      <c r="A34" s="18"/>
      <c r="B34" s="17" t="s">
        <v>43</v>
      </c>
      <c r="C34" s="17" t="s">
        <v>128</v>
      </c>
      <c r="D34" s="18" t="s">
        <v>7</v>
      </c>
      <c r="E34" s="17" t="s">
        <v>42</v>
      </c>
      <c r="F34" s="19">
        <v>5518000000</v>
      </c>
      <c r="G34" s="17"/>
      <c r="H34" s="17"/>
      <c r="I34" s="17"/>
      <c r="J34" s="17"/>
      <c r="K34" s="17"/>
      <c r="L34" s="17"/>
      <c r="M34" s="19">
        <v>5518000000</v>
      </c>
      <c r="N34" s="17"/>
      <c r="O34" s="7"/>
    </row>
    <row r="35" spans="1:15" s="1" customFormat="1" ht="16.5" x14ac:dyDescent="0.3">
      <c r="A35" s="18"/>
      <c r="B35" s="17"/>
      <c r="C35" s="17" t="s">
        <v>44</v>
      </c>
      <c r="D35" s="17"/>
      <c r="E35" s="17" t="s">
        <v>45</v>
      </c>
      <c r="F35" s="20"/>
      <c r="G35" s="17"/>
      <c r="H35" s="17"/>
      <c r="I35" s="17"/>
      <c r="J35" s="17"/>
      <c r="K35" s="17"/>
      <c r="L35" s="17"/>
      <c r="M35" s="20"/>
      <c r="N35" s="17"/>
      <c r="O35" s="7"/>
    </row>
    <row r="36" spans="1:15" s="1" customFormat="1" ht="16.5" x14ac:dyDescent="0.3">
      <c r="A36" s="18"/>
      <c r="B36" s="17" t="s">
        <v>46</v>
      </c>
      <c r="C36" s="17" t="s">
        <v>129</v>
      </c>
      <c r="D36" s="18" t="s">
        <v>7</v>
      </c>
      <c r="E36" s="17" t="s">
        <v>21</v>
      </c>
      <c r="F36" s="19">
        <v>72000000</v>
      </c>
      <c r="G36" s="17"/>
      <c r="H36" s="17"/>
      <c r="I36" s="17"/>
      <c r="J36" s="17"/>
      <c r="K36" s="17"/>
      <c r="L36" s="17"/>
      <c r="M36" s="19">
        <v>72000000</v>
      </c>
      <c r="N36" s="17"/>
      <c r="O36" s="7"/>
    </row>
    <row r="37" spans="1:15" s="1" customFormat="1" ht="16.5" x14ac:dyDescent="0.3">
      <c r="A37" s="18"/>
      <c r="B37" s="17"/>
      <c r="C37" s="17" t="s">
        <v>47</v>
      </c>
      <c r="D37" s="17"/>
      <c r="E37" s="17" t="s">
        <v>22</v>
      </c>
      <c r="F37" s="20"/>
      <c r="G37" s="17"/>
      <c r="H37" s="17"/>
      <c r="I37" s="17"/>
      <c r="J37" s="17"/>
      <c r="K37" s="17"/>
      <c r="L37" s="17"/>
      <c r="M37" s="20"/>
      <c r="N37" s="17"/>
      <c r="O37" s="7"/>
    </row>
    <row r="38" spans="1:15" s="1" customFormat="1" ht="16.5" x14ac:dyDescent="0.3">
      <c r="A38" s="18"/>
      <c r="B38" s="17" t="s">
        <v>96</v>
      </c>
      <c r="C38" s="17" t="s">
        <v>130</v>
      </c>
      <c r="D38" s="18" t="s">
        <v>7</v>
      </c>
      <c r="E38" s="17" t="s">
        <v>21</v>
      </c>
      <c r="F38" s="19">
        <v>81000000</v>
      </c>
      <c r="G38" s="17"/>
      <c r="H38" s="17"/>
      <c r="I38" s="17"/>
      <c r="J38" s="17"/>
      <c r="K38" s="17"/>
      <c r="L38" s="17"/>
      <c r="M38" s="19">
        <v>81000000</v>
      </c>
      <c r="N38" s="17"/>
      <c r="O38" s="7"/>
    </row>
    <row r="39" spans="1:15" s="1" customFormat="1" ht="16.5" x14ac:dyDescent="0.3">
      <c r="A39" s="42"/>
      <c r="B39" s="34"/>
      <c r="C39" s="34" t="s">
        <v>48</v>
      </c>
      <c r="D39" s="34"/>
      <c r="E39" s="34" t="s">
        <v>22</v>
      </c>
      <c r="F39" s="35"/>
      <c r="G39" s="34"/>
      <c r="H39" s="34"/>
      <c r="I39" s="34"/>
      <c r="J39" s="34"/>
      <c r="K39" s="34"/>
      <c r="L39" s="34"/>
      <c r="M39" s="35"/>
      <c r="N39" s="34"/>
      <c r="O39" s="7"/>
    </row>
    <row r="40" spans="1:15" s="1" customFormat="1" ht="16.5" x14ac:dyDescent="0.3">
      <c r="A40" s="52" t="s">
        <v>152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7"/>
    </row>
    <row r="41" spans="1:15" s="1" customFormat="1" ht="16.5" x14ac:dyDescent="0.3">
      <c r="A41" s="43"/>
      <c r="B41" s="40"/>
      <c r="C41" s="40"/>
      <c r="D41" s="40"/>
      <c r="E41" s="40"/>
      <c r="F41" s="41"/>
      <c r="G41" s="40"/>
      <c r="H41" s="40"/>
      <c r="I41" s="40"/>
      <c r="J41" s="40"/>
      <c r="K41" s="40"/>
      <c r="L41" s="40"/>
      <c r="M41" s="41"/>
      <c r="N41" s="40"/>
      <c r="O41" s="7"/>
    </row>
    <row r="42" spans="1:15" s="1" customFormat="1" ht="16.5" x14ac:dyDescent="0.3">
      <c r="A42" s="36" t="s">
        <v>113</v>
      </c>
      <c r="B42" s="37" t="s">
        <v>49</v>
      </c>
      <c r="C42" s="37" t="s">
        <v>14</v>
      </c>
      <c r="D42" s="36" t="s">
        <v>50</v>
      </c>
      <c r="E42" s="37" t="s">
        <v>21</v>
      </c>
      <c r="F42" s="38">
        <f>SUM(F44:F64)</f>
        <v>14692000000</v>
      </c>
      <c r="G42" s="38">
        <f t="shared" ref="G42:M42" si="1">SUM(G44:G64)</f>
        <v>0</v>
      </c>
      <c r="H42" s="38">
        <f t="shared" si="1"/>
        <v>0</v>
      </c>
      <c r="I42" s="38">
        <f t="shared" si="1"/>
        <v>0</v>
      </c>
      <c r="J42" s="38">
        <f t="shared" si="1"/>
        <v>0</v>
      </c>
      <c r="K42" s="38">
        <f t="shared" si="1"/>
        <v>0</v>
      </c>
      <c r="L42" s="38">
        <f t="shared" si="1"/>
        <v>0</v>
      </c>
      <c r="M42" s="38">
        <f t="shared" si="1"/>
        <v>14692000000</v>
      </c>
      <c r="N42" s="39"/>
      <c r="O42" s="7"/>
    </row>
    <row r="43" spans="1:15" s="1" customFormat="1" ht="16.5" x14ac:dyDescent="0.3">
      <c r="A43" s="14"/>
      <c r="B43" s="15"/>
      <c r="C43" s="15" t="s">
        <v>51</v>
      </c>
      <c r="D43" s="15"/>
      <c r="E43" s="15" t="s">
        <v>22</v>
      </c>
      <c r="F43" s="21"/>
      <c r="G43" s="15"/>
      <c r="H43" s="15"/>
      <c r="I43" s="15"/>
      <c r="J43" s="15"/>
      <c r="K43" s="15"/>
      <c r="L43" s="15"/>
      <c r="M43" s="21"/>
      <c r="N43" s="17"/>
      <c r="O43" s="7"/>
    </row>
    <row r="44" spans="1:15" s="1" customFormat="1" ht="16.5" x14ac:dyDescent="0.3">
      <c r="A44" s="18"/>
      <c r="B44" s="17" t="s">
        <v>52</v>
      </c>
      <c r="C44" s="17" t="s">
        <v>131</v>
      </c>
      <c r="D44" s="18" t="s">
        <v>7</v>
      </c>
      <c r="E44" s="17" t="s">
        <v>21</v>
      </c>
      <c r="F44" s="19">
        <v>800000000</v>
      </c>
      <c r="G44" s="17"/>
      <c r="H44" s="17"/>
      <c r="I44" s="17"/>
      <c r="J44" s="17"/>
      <c r="K44" s="17"/>
      <c r="L44" s="17"/>
      <c r="M44" s="19">
        <v>800000000</v>
      </c>
      <c r="N44" s="17"/>
      <c r="O44" s="7"/>
    </row>
    <row r="45" spans="1:15" s="1" customFormat="1" ht="16.5" x14ac:dyDescent="0.3">
      <c r="A45" s="18"/>
      <c r="B45" s="17"/>
      <c r="C45" s="17"/>
      <c r="D45" s="17"/>
      <c r="E45" s="17" t="s">
        <v>22</v>
      </c>
      <c r="F45" s="20"/>
      <c r="G45" s="17"/>
      <c r="H45" s="17"/>
      <c r="I45" s="17"/>
      <c r="J45" s="17"/>
      <c r="K45" s="17"/>
      <c r="L45" s="17"/>
      <c r="M45" s="20"/>
      <c r="N45" s="17"/>
      <c r="O45" s="7"/>
    </row>
    <row r="46" spans="1:15" s="1" customFormat="1" ht="16.5" x14ac:dyDescent="0.3">
      <c r="A46" s="18"/>
      <c r="B46" s="17" t="s">
        <v>53</v>
      </c>
      <c r="C46" s="17" t="s">
        <v>132</v>
      </c>
      <c r="D46" s="18" t="s">
        <v>7</v>
      </c>
      <c r="E46" s="17" t="s">
        <v>6</v>
      </c>
      <c r="F46" s="19">
        <v>3500000000</v>
      </c>
      <c r="G46" s="17"/>
      <c r="H46" s="17"/>
      <c r="I46" s="17"/>
      <c r="J46" s="17"/>
      <c r="K46" s="17"/>
      <c r="L46" s="17"/>
      <c r="M46" s="19">
        <v>3500000000</v>
      </c>
      <c r="N46" s="17"/>
      <c r="O46" s="7"/>
    </row>
    <row r="47" spans="1:15" s="1" customFormat="1" ht="16.5" x14ac:dyDescent="0.3">
      <c r="A47" s="18"/>
      <c r="B47" s="17"/>
      <c r="C47" s="17" t="s">
        <v>54</v>
      </c>
      <c r="D47" s="17"/>
      <c r="E47" s="17"/>
      <c r="F47" s="20"/>
      <c r="G47" s="17"/>
      <c r="H47" s="17"/>
      <c r="I47" s="17"/>
      <c r="J47" s="17"/>
      <c r="K47" s="17"/>
      <c r="L47" s="17"/>
      <c r="M47" s="20"/>
      <c r="N47" s="17"/>
      <c r="O47" s="7"/>
    </row>
    <row r="48" spans="1:15" s="1" customFormat="1" ht="16.5" x14ac:dyDescent="0.3">
      <c r="A48" s="18"/>
      <c r="B48" s="17" t="s">
        <v>55</v>
      </c>
      <c r="C48" s="17" t="s">
        <v>133</v>
      </c>
      <c r="D48" s="18" t="s">
        <v>7</v>
      </c>
      <c r="E48" s="17" t="s">
        <v>21</v>
      </c>
      <c r="F48" s="22">
        <v>450000000</v>
      </c>
      <c r="G48" s="17"/>
      <c r="H48" s="17"/>
      <c r="I48" s="17"/>
      <c r="J48" s="17"/>
      <c r="K48" s="17"/>
      <c r="L48" s="17"/>
      <c r="M48" s="22">
        <v>450000000</v>
      </c>
      <c r="N48" s="17"/>
      <c r="O48" s="7"/>
    </row>
    <row r="49" spans="1:15" s="1" customFormat="1" ht="16.5" x14ac:dyDescent="0.3">
      <c r="A49" s="18"/>
      <c r="B49" s="17"/>
      <c r="C49" s="17" t="s">
        <v>56</v>
      </c>
      <c r="D49" s="17"/>
      <c r="E49" s="17" t="s">
        <v>22</v>
      </c>
      <c r="F49" s="20"/>
      <c r="G49" s="17"/>
      <c r="H49" s="17"/>
      <c r="I49" s="17"/>
      <c r="J49" s="17"/>
      <c r="K49" s="17"/>
      <c r="L49" s="17"/>
      <c r="M49" s="20"/>
      <c r="N49" s="17"/>
      <c r="O49" s="7"/>
    </row>
    <row r="50" spans="1:15" s="1" customFormat="1" ht="16.5" x14ac:dyDescent="0.3">
      <c r="A50" s="18"/>
      <c r="B50" s="17" t="s">
        <v>57</v>
      </c>
      <c r="C50" s="17" t="s">
        <v>134</v>
      </c>
      <c r="D50" s="18" t="s">
        <v>7</v>
      </c>
      <c r="E50" s="17" t="s">
        <v>21</v>
      </c>
      <c r="F50" s="22">
        <v>400000000</v>
      </c>
      <c r="G50" s="17"/>
      <c r="H50" s="17"/>
      <c r="I50" s="17"/>
      <c r="J50" s="17"/>
      <c r="K50" s="17"/>
      <c r="L50" s="17"/>
      <c r="M50" s="22">
        <v>400000000</v>
      </c>
      <c r="N50" s="17"/>
      <c r="O50" s="7"/>
    </row>
    <row r="51" spans="1:15" s="1" customFormat="1" ht="16.5" x14ac:dyDescent="0.3">
      <c r="A51" s="18"/>
      <c r="B51" s="17"/>
      <c r="C51" s="17" t="s">
        <v>32</v>
      </c>
      <c r="D51" s="17"/>
      <c r="E51" s="17" t="s">
        <v>22</v>
      </c>
      <c r="F51" s="20"/>
      <c r="G51" s="17"/>
      <c r="H51" s="17"/>
      <c r="I51" s="17"/>
      <c r="J51" s="17"/>
      <c r="K51" s="17"/>
      <c r="L51" s="17"/>
      <c r="M51" s="20"/>
      <c r="N51" s="17"/>
      <c r="O51" s="7"/>
    </row>
    <row r="52" spans="1:15" s="1" customFormat="1" ht="16.5" x14ac:dyDescent="0.3">
      <c r="A52" s="18"/>
      <c r="B52" s="17" t="s">
        <v>58</v>
      </c>
      <c r="C52" s="17" t="s">
        <v>135</v>
      </c>
      <c r="D52" s="18" t="s">
        <v>7</v>
      </c>
      <c r="E52" s="17" t="s">
        <v>59</v>
      </c>
      <c r="F52" s="19">
        <v>2929000000</v>
      </c>
      <c r="G52" s="17"/>
      <c r="H52" s="17"/>
      <c r="I52" s="17"/>
      <c r="J52" s="17"/>
      <c r="K52" s="17"/>
      <c r="L52" s="17"/>
      <c r="M52" s="19">
        <v>2929000000</v>
      </c>
      <c r="N52" s="17"/>
      <c r="O52" s="7"/>
    </row>
    <row r="53" spans="1:15" s="1" customFormat="1" ht="16.5" x14ac:dyDescent="0.3">
      <c r="A53" s="18"/>
      <c r="B53" s="17"/>
      <c r="C53" s="17" t="s">
        <v>60</v>
      </c>
      <c r="D53" s="17"/>
      <c r="E53" s="17" t="s">
        <v>61</v>
      </c>
      <c r="F53" s="23"/>
      <c r="G53" s="17"/>
      <c r="H53" s="17"/>
      <c r="I53" s="17"/>
      <c r="J53" s="17"/>
      <c r="K53" s="17"/>
      <c r="L53" s="17"/>
      <c r="M53" s="23"/>
      <c r="N53" s="17"/>
      <c r="O53" s="7"/>
    </row>
    <row r="54" spans="1:15" s="1" customFormat="1" ht="16.5" x14ac:dyDescent="0.3">
      <c r="A54" s="18"/>
      <c r="B54" s="17" t="s">
        <v>62</v>
      </c>
      <c r="C54" s="17" t="s">
        <v>136</v>
      </c>
      <c r="D54" s="18" t="s">
        <v>7</v>
      </c>
      <c r="E54" s="17" t="s">
        <v>21</v>
      </c>
      <c r="F54" s="19">
        <v>1900000000</v>
      </c>
      <c r="G54" s="17"/>
      <c r="H54" s="17"/>
      <c r="I54" s="17"/>
      <c r="J54" s="17"/>
      <c r="K54" s="17"/>
      <c r="L54" s="17"/>
      <c r="M54" s="19">
        <v>1900000000</v>
      </c>
      <c r="N54" s="17"/>
      <c r="O54" s="7"/>
    </row>
    <row r="55" spans="1:15" s="1" customFormat="1" ht="16.5" x14ac:dyDescent="0.3">
      <c r="A55" s="18"/>
      <c r="B55" s="17"/>
      <c r="C55" s="17" t="s">
        <v>63</v>
      </c>
      <c r="D55" s="17"/>
      <c r="E55" s="17" t="s">
        <v>22</v>
      </c>
      <c r="F55" s="20"/>
      <c r="G55" s="17"/>
      <c r="H55" s="17"/>
      <c r="I55" s="17"/>
      <c r="J55" s="17"/>
      <c r="K55" s="17"/>
      <c r="L55" s="17"/>
      <c r="M55" s="20"/>
      <c r="N55" s="17"/>
      <c r="O55" s="7"/>
    </row>
    <row r="56" spans="1:15" s="1" customFormat="1" ht="16.5" x14ac:dyDescent="0.3">
      <c r="A56" s="18"/>
      <c r="B56" s="17" t="s">
        <v>64</v>
      </c>
      <c r="C56" s="17" t="s">
        <v>137</v>
      </c>
      <c r="D56" s="18" t="s">
        <v>7</v>
      </c>
      <c r="E56" s="17" t="s">
        <v>61</v>
      </c>
      <c r="F56" s="19">
        <v>2974000000</v>
      </c>
      <c r="G56" s="17"/>
      <c r="H56" s="17"/>
      <c r="I56" s="17"/>
      <c r="J56" s="17"/>
      <c r="K56" s="17"/>
      <c r="L56" s="17"/>
      <c r="M56" s="19">
        <v>2974000000</v>
      </c>
      <c r="N56" s="17"/>
      <c r="O56" s="7"/>
    </row>
    <row r="57" spans="1:15" s="1" customFormat="1" ht="16.5" x14ac:dyDescent="0.3">
      <c r="A57" s="18"/>
      <c r="B57" s="17"/>
      <c r="C57" s="17" t="s">
        <v>65</v>
      </c>
      <c r="D57" s="17"/>
      <c r="E57" s="17"/>
      <c r="F57" s="20"/>
      <c r="G57" s="17"/>
      <c r="H57" s="17"/>
      <c r="I57" s="17"/>
      <c r="J57" s="17"/>
      <c r="K57" s="17"/>
      <c r="L57" s="17"/>
      <c r="M57" s="20"/>
      <c r="N57" s="17"/>
      <c r="O57" s="7"/>
    </row>
    <row r="58" spans="1:15" s="1" customFormat="1" ht="16.5" x14ac:dyDescent="0.3">
      <c r="A58" s="18"/>
      <c r="B58" s="17" t="s">
        <v>66</v>
      </c>
      <c r="C58" s="17" t="s">
        <v>138</v>
      </c>
      <c r="D58" s="18" t="s">
        <v>7</v>
      </c>
      <c r="E58" s="17" t="s">
        <v>21</v>
      </c>
      <c r="F58" s="19">
        <v>281000000</v>
      </c>
      <c r="G58" s="17"/>
      <c r="H58" s="17"/>
      <c r="I58" s="17"/>
      <c r="J58" s="17"/>
      <c r="K58" s="17"/>
      <c r="L58" s="17"/>
      <c r="M58" s="19">
        <v>281000000</v>
      </c>
      <c r="N58" s="17"/>
      <c r="O58" s="7"/>
    </row>
    <row r="59" spans="1:15" s="1" customFormat="1" ht="16.5" x14ac:dyDescent="0.3">
      <c r="A59" s="18"/>
      <c r="B59" s="17"/>
      <c r="C59" s="17" t="s">
        <v>47</v>
      </c>
      <c r="D59" s="17"/>
      <c r="E59" s="17" t="s">
        <v>22</v>
      </c>
      <c r="F59" s="20"/>
      <c r="G59" s="17"/>
      <c r="H59" s="17"/>
      <c r="I59" s="17"/>
      <c r="J59" s="17"/>
      <c r="K59" s="17"/>
      <c r="L59" s="17"/>
      <c r="M59" s="20"/>
      <c r="N59" s="17"/>
      <c r="O59" s="7"/>
    </row>
    <row r="60" spans="1:15" s="1" customFormat="1" ht="16.5" x14ac:dyDescent="0.3">
      <c r="A60" s="18"/>
      <c r="B60" s="17" t="s">
        <v>67</v>
      </c>
      <c r="C60" s="17" t="s">
        <v>139</v>
      </c>
      <c r="D60" s="18" t="s">
        <v>68</v>
      </c>
      <c r="E60" s="17" t="s">
        <v>69</v>
      </c>
      <c r="F60" s="19">
        <v>182000000</v>
      </c>
      <c r="G60" s="17"/>
      <c r="H60" s="17"/>
      <c r="I60" s="17"/>
      <c r="J60" s="17"/>
      <c r="K60" s="17"/>
      <c r="L60" s="17"/>
      <c r="M60" s="19">
        <v>182000000</v>
      </c>
      <c r="N60" s="17"/>
      <c r="O60" s="7"/>
    </row>
    <row r="61" spans="1:15" s="1" customFormat="1" ht="16.5" x14ac:dyDescent="0.3">
      <c r="A61" s="18"/>
      <c r="B61" s="17"/>
      <c r="C61" s="17" t="s">
        <v>70</v>
      </c>
      <c r="D61" s="17"/>
      <c r="E61" s="17" t="s">
        <v>71</v>
      </c>
      <c r="F61" s="20"/>
      <c r="G61" s="17"/>
      <c r="H61" s="17"/>
      <c r="I61" s="17"/>
      <c r="J61" s="17"/>
      <c r="K61" s="17"/>
      <c r="L61" s="17"/>
      <c r="M61" s="20"/>
      <c r="N61" s="17"/>
      <c r="O61" s="7"/>
    </row>
    <row r="62" spans="1:15" s="1" customFormat="1" ht="16.5" x14ac:dyDescent="0.3">
      <c r="A62" s="18"/>
      <c r="B62" s="17" t="s">
        <v>72</v>
      </c>
      <c r="C62" s="17" t="s">
        <v>140</v>
      </c>
      <c r="D62" s="18" t="s">
        <v>7</v>
      </c>
      <c r="E62" s="17" t="s">
        <v>69</v>
      </c>
      <c r="F62" s="24">
        <v>1055000000</v>
      </c>
      <c r="G62" s="17"/>
      <c r="H62" s="17"/>
      <c r="I62" s="17"/>
      <c r="J62" s="17"/>
      <c r="K62" s="17"/>
      <c r="L62" s="17"/>
      <c r="M62" s="24">
        <v>1055000000</v>
      </c>
      <c r="N62" s="17"/>
      <c r="O62" s="7"/>
    </row>
    <row r="63" spans="1:15" s="1" customFormat="1" ht="16.5" x14ac:dyDescent="0.3">
      <c r="A63" s="18"/>
      <c r="B63" s="17"/>
      <c r="C63" s="17" t="s">
        <v>73</v>
      </c>
      <c r="D63" s="17"/>
      <c r="E63" s="17" t="s">
        <v>71</v>
      </c>
      <c r="F63" s="20"/>
      <c r="G63" s="17"/>
      <c r="H63" s="17"/>
      <c r="I63" s="17"/>
      <c r="J63" s="17"/>
      <c r="K63" s="17"/>
      <c r="L63" s="17"/>
      <c r="M63" s="20"/>
      <c r="N63" s="17"/>
      <c r="O63" s="7"/>
    </row>
    <row r="64" spans="1:15" s="1" customFormat="1" ht="16.5" x14ac:dyDescent="0.3">
      <c r="A64" s="18"/>
      <c r="B64" s="17" t="s">
        <v>74</v>
      </c>
      <c r="C64" s="17" t="s">
        <v>141</v>
      </c>
      <c r="D64" s="18" t="s">
        <v>7</v>
      </c>
      <c r="E64" s="17" t="s">
        <v>21</v>
      </c>
      <c r="F64" s="19">
        <v>221000000</v>
      </c>
      <c r="G64" s="17"/>
      <c r="H64" s="17"/>
      <c r="I64" s="17"/>
      <c r="J64" s="17"/>
      <c r="K64" s="17"/>
      <c r="L64" s="17"/>
      <c r="M64" s="19">
        <v>221000000</v>
      </c>
      <c r="N64" s="17"/>
      <c r="O64" s="7"/>
    </row>
    <row r="65" spans="1:15" s="1" customFormat="1" ht="16.5" x14ac:dyDescent="0.3">
      <c r="A65" s="18"/>
      <c r="B65" s="17"/>
      <c r="C65" s="17" t="s">
        <v>63</v>
      </c>
      <c r="D65" s="17"/>
      <c r="E65" s="17" t="s">
        <v>22</v>
      </c>
      <c r="F65" s="20"/>
      <c r="G65" s="17"/>
      <c r="H65" s="17"/>
      <c r="I65" s="17"/>
      <c r="J65" s="17"/>
      <c r="K65" s="17"/>
      <c r="L65" s="17"/>
      <c r="M65" s="20"/>
      <c r="N65" s="17"/>
      <c r="O65" s="7"/>
    </row>
    <row r="66" spans="1:15" s="1" customFormat="1" ht="16.5" x14ac:dyDescent="0.3">
      <c r="A66" s="18"/>
      <c r="B66" s="17"/>
      <c r="C66" s="17"/>
      <c r="D66" s="17"/>
      <c r="E66" s="17"/>
      <c r="F66" s="20"/>
      <c r="G66" s="17"/>
      <c r="H66" s="17"/>
      <c r="I66" s="17"/>
      <c r="J66" s="17"/>
      <c r="K66" s="17"/>
      <c r="L66" s="17"/>
      <c r="M66" s="20"/>
      <c r="N66" s="17"/>
      <c r="O66" s="7"/>
    </row>
    <row r="67" spans="1:15" s="1" customFormat="1" ht="16.5" x14ac:dyDescent="0.3">
      <c r="A67" s="14" t="s">
        <v>114</v>
      </c>
      <c r="B67" s="15" t="s">
        <v>75</v>
      </c>
      <c r="C67" s="15" t="s">
        <v>76</v>
      </c>
      <c r="D67" s="14" t="s">
        <v>7</v>
      </c>
      <c r="E67" s="15" t="s">
        <v>21</v>
      </c>
      <c r="F67" s="21">
        <f>F69</f>
        <v>358000000</v>
      </c>
      <c r="G67" s="21">
        <f t="shared" ref="G67:M67" si="2">G69</f>
        <v>0</v>
      </c>
      <c r="H67" s="21">
        <f t="shared" si="2"/>
        <v>0</v>
      </c>
      <c r="I67" s="21">
        <f t="shared" si="2"/>
        <v>0</v>
      </c>
      <c r="J67" s="21">
        <f t="shared" si="2"/>
        <v>0</v>
      </c>
      <c r="K67" s="21">
        <f t="shared" si="2"/>
        <v>0</v>
      </c>
      <c r="L67" s="21">
        <f t="shared" si="2"/>
        <v>0</v>
      </c>
      <c r="M67" s="21">
        <f t="shared" si="2"/>
        <v>358000000</v>
      </c>
      <c r="N67" s="17"/>
      <c r="O67" s="7"/>
    </row>
    <row r="68" spans="1:15" s="1" customFormat="1" ht="16.5" x14ac:dyDescent="0.3">
      <c r="A68" s="14"/>
      <c r="B68" s="15"/>
      <c r="C68" s="15" t="s">
        <v>8</v>
      </c>
      <c r="D68" s="15"/>
      <c r="E68" s="15" t="s">
        <v>22</v>
      </c>
      <c r="F68" s="21"/>
      <c r="G68" s="17"/>
      <c r="H68" s="17"/>
      <c r="I68" s="17"/>
      <c r="J68" s="17"/>
      <c r="K68" s="17"/>
      <c r="L68" s="17"/>
      <c r="M68" s="21"/>
      <c r="N68" s="17"/>
      <c r="O68" s="7"/>
    </row>
    <row r="69" spans="1:15" s="1" customFormat="1" ht="16.5" x14ac:dyDescent="0.3">
      <c r="A69" s="18"/>
      <c r="B69" s="17" t="s">
        <v>74</v>
      </c>
      <c r="C69" s="17" t="s">
        <v>142</v>
      </c>
      <c r="D69" s="18" t="s">
        <v>7</v>
      </c>
      <c r="E69" s="17" t="s">
        <v>77</v>
      </c>
      <c r="F69" s="19">
        <v>358000000</v>
      </c>
      <c r="G69" s="17"/>
      <c r="H69" s="17"/>
      <c r="I69" s="17"/>
      <c r="J69" s="17"/>
      <c r="K69" s="17"/>
      <c r="L69" s="17"/>
      <c r="M69" s="19">
        <v>358000000</v>
      </c>
      <c r="N69" s="17"/>
      <c r="O69" s="7"/>
    </row>
    <row r="70" spans="1:15" s="1" customFormat="1" ht="16.5" x14ac:dyDescent="0.3">
      <c r="A70" s="18"/>
      <c r="B70" s="17"/>
      <c r="C70" s="17" t="s">
        <v>78</v>
      </c>
      <c r="D70" s="17"/>
      <c r="E70" s="17" t="s">
        <v>79</v>
      </c>
      <c r="F70" s="23"/>
      <c r="G70" s="17"/>
      <c r="H70" s="17"/>
      <c r="I70" s="17"/>
      <c r="J70" s="17"/>
      <c r="K70" s="17"/>
      <c r="L70" s="17"/>
      <c r="M70" s="23"/>
      <c r="N70" s="17"/>
      <c r="O70" s="7"/>
    </row>
    <row r="71" spans="1:15" s="1" customFormat="1" ht="16.5" x14ac:dyDescent="0.3">
      <c r="A71" s="18"/>
      <c r="B71" s="17"/>
      <c r="C71" s="17"/>
      <c r="D71" s="17"/>
      <c r="E71" s="17"/>
      <c r="F71" s="23"/>
      <c r="G71" s="17"/>
      <c r="H71" s="17"/>
      <c r="I71" s="17"/>
      <c r="J71" s="17"/>
      <c r="K71" s="17"/>
      <c r="L71" s="17"/>
      <c r="M71" s="23"/>
      <c r="N71" s="17"/>
      <c r="O71" s="7"/>
    </row>
    <row r="72" spans="1:15" s="1" customFormat="1" ht="16.5" x14ac:dyDescent="0.3">
      <c r="A72" s="14" t="s">
        <v>115</v>
      </c>
      <c r="B72" s="15" t="s">
        <v>80</v>
      </c>
      <c r="C72" s="15" t="s">
        <v>16</v>
      </c>
      <c r="D72" s="14" t="s">
        <v>7</v>
      </c>
      <c r="E72" s="15" t="s">
        <v>81</v>
      </c>
      <c r="F72" s="21">
        <f>F75</f>
        <v>98000000</v>
      </c>
      <c r="G72" s="21">
        <f t="shared" ref="G72:M72" si="3">G75</f>
        <v>0</v>
      </c>
      <c r="H72" s="21">
        <f t="shared" si="3"/>
        <v>0</v>
      </c>
      <c r="I72" s="21">
        <f t="shared" si="3"/>
        <v>0</v>
      </c>
      <c r="J72" s="21">
        <f t="shared" si="3"/>
        <v>0</v>
      </c>
      <c r="K72" s="21">
        <f t="shared" si="3"/>
        <v>0</v>
      </c>
      <c r="L72" s="21">
        <f t="shared" si="3"/>
        <v>0</v>
      </c>
      <c r="M72" s="21">
        <f t="shared" si="3"/>
        <v>98000000</v>
      </c>
      <c r="N72" s="17"/>
      <c r="O72" s="7"/>
    </row>
    <row r="73" spans="1:15" s="1" customFormat="1" ht="16.5" x14ac:dyDescent="0.3">
      <c r="A73" s="18"/>
      <c r="B73" s="17"/>
      <c r="C73" s="15" t="s">
        <v>17</v>
      </c>
      <c r="D73" s="17"/>
      <c r="E73" s="17"/>
      <c r="F73" s="20"/>
      <c r="G73" s="17"/>
      <c r="H73" s="17"/>
      <c r="I73" s="17"/>
      <c r="J73" s="17"/>
      <c r="K73" s="17"/>
      <c r="L73" s="17"/>
      <c r="M73" s="20"/>
      <c r="N73" s="17"/>
      <c r="O73" s="7"/>
    </row>
    <row r="74" spans="1:15" s="1" customFormat="1" ht="16.5" x14ac:dyDescent="0.3">
      <c r="A74" s="18"/>
      <c r="B74" s="17"/>
      <c r="C74" s="15" t="s">
        <v>18</v>
      </c>
      <c r="D74" s="17"/>
      <c r="E74" s="17"/>
      <c r="F74" s="20"/>
      <c r="G74" s="17"/>
      <c r="H74" s="17"/>
      <c r="I74" s="17"/>
      <c r="J74" s="17"/>
      <c r="K74" s="17"/>
      <c r="L74" s="17"/>
      <c r="M74" s="20"/>
      <c r="N74" s="17"/>
      <c r="O74" s="7"/>
    </row>
    <row r="75" spans="1:15" s="1" customFormat="1" ht="16.5" x14ac:dyDescent="0.3">
      <c r="A75" s="18"/>
      <c r="B75" s="17" t="s">
        <v>74</v>
      </c>
      <c r="C75" s="17" t="s">
        <v>143</v>
      </c>
      <c r="D75" s="18" t="s">
        <v>7</v>
      </c>
      <c r="E75" s="17" t="s">
        <v>81</v>
      </c>
      <c r="F75" s="19">
        <v>98000000</v>
      </c>
      <c r="G75" s="19"/>
      <c r="H75" s="19"/>
      <c r="I75" s="19"/>
      <c r="J75" s="19"/>
      <c r="K75" s="19"/>
      <c r="L75" s="19"/>
      <c r="M75" s="19">
        <v>98000000</v>
      </c>
      <c r="N75" s="17"/>
      <c r="O75" s="7"/>
    </row>
    <row r="76" spans="1:15" s="1" customFormat="1" ht="16.5" x14ac:dyDescent="0.3">
      <c r="A76" s="18"/>
      <c r="B76" s="17"/>
      <c r="C76" s="17" t="s">
        <v>82</v>
      </c>
      <c r="D76" s="17"/>
      <c r="E76" s="17"/>
      <c r="F76" s="20"/>
      <c r="G76" s="17"/>
      <c r="H76" s="17"/>
      <c r="I76" s="17"/>
      <c r="J76" s="17"/>
      <c r="K76" s="17"/>
      <c r="L76" s="17"/>
      <c r="M76" s="20"/>
      <c r="N76" s="17"/>
      <c r="O76" s="7"/>
    </row>
    <row r="77" spans="1:15" s="1" customFormat="1" ht="16.5" x14ac:dyDescent="0.3">
      <c r="A77" s="18"/>
      <c r="B77" s="17"/>
      <c r="C77" s="17"/>
      <c r="D77" s="17"/>
      <c r="E77" s="17"/>
      <c r="F77" s="20"/>
      <c r="G77" s="17"/>
      <c r="H77" s="17"/>
      <c r="I77" s="17"/>
      <c r="J77" s="17"/>
      <c r="K77" s="17"/>
      <c r="L77" s="17"/>
      <c r="M77" s="20"/>
      <c r="N77" s="17"/>
      <c r="O77" s="7"/>
    </row>
    <row r="78" spans="1:15" s="1" customFormat="1" ht="16.5" x14ac:dyDescent="0.3">
      <c r="A78" s="14" t="s">
        <v>116</v>
      </c>
      <c r="B78" s="15" t="s">
        <v>83</v>
      </c>
      <c r="C78" s="15" t="s">
        <v>15</v>
      </c>
      <c r="D78" s="15" t="s">
        <v>6</v>
      </c>
      <c r="E78" s="15" t="s">
        <v>84</v>
      </c>
      <c r="F78" s="21">
        <f>SUM(F80:F95)</f>
        <v>47487000000</v>
      </c>
      <c r="G78" s="21">
        <f t="shared" ref="G78:M78" si="4">SUM(G80:G95)</f>
        <v>0</v>
      </c>
      <c r="H78" s="21">
        <f t="shared" si="4"/>
        <v>0</v>
      </c>
      <c r="I78" s="21">
        <f t="shared" si="4"/>
        <v>0</v>
      </c>
      <c r="J78" s="21">
        <f t="shared" si="4"/>
        <v>0</v>
      </c>
      <c r="K78" s="21">
        <f t="shared" si="4"/>
        <v>0</v>
      </c>
      <c r="L78" s="21">
        <f t="shared" si="4"/>
        <v>0</v>
      </c>
      <c r="M78" s="21">
        <f t="shared" si="4"/>
        <v>47487000000</v>
      </c>
      <c r="N78" s="17"/>
      <c r="O78" s="7"/>
    </row>
    <row r="79" spans="1:15" s="1" customFormat="1" ht="16.5" x14ac:dyDescent="0.3">
      <c r="A79" s="18"/>
      <c r="B79" s="17"/>
      <c r="C79" s="15" t="s">
        <v>85</v>
      </c>
      <c r="D79" s="15"/>
      <c r="E79" s="15" t="s">
        <v>86</v>
      </c>
      <c r="F79" s="21"/>
      <c r="G79" s="15"/>
      <c r="H79" s="15"/>
      <c r="I79" s="15"/>
      <c r="J79" s="15"/>
      <c r="K79" s="15"/>
      <c r="L79" s="15"/>
      <c r="M79" s="21"/>
      <c r="N79" s="17"/>
      <c r="O79" s="7"/>
    </row>
    <row r="80" spans="1:15" s="1" customFormat="1" ht="16.5" x14ac:dyDescent="0.3">
      <c r="A80" s="18"/>
      <c r="B80" s="17" t="s">
        <v>99</v>
      </c>
      <c r="C80" s="17" t="s">
        <v>144</v>
      </c>
      <c r="D80" s="18" t="s">
        <v>7</v>
      </c>
      <c r="E80" s="17" t="s">
        <v>84</v>
      </c>
      <c r="F80" s="19">
        <v>5023000000</v>
      </c>
      <c r="G80" s="17"/>
      <c r="H80" s="17"/>
      <c r="I80" s="17"/>
      <c r="J80" s="17"/>
      <c r="K80" s="17"/>
      <c r="L80" s="17"/>
      <c r="M80" s="19">
        <v>5023000000</v>
      </c>
      <c r="N80" s="17"/>
      <c r="O80" s="7"/>
    </row>
    <row r="81" spans="1:15" s="1" customFormat="1" ht="16.5" x14ac:dyDescent="0.3">
      <c r="A81" s="18"/>
      <c r="B81" s="17"/>
      <c r="C81" s="17" t="s">
        <v>87</v>
      </c>
      <c r="D81" s="17"/>
      <c r="E81" s="17"/>
      <c r="F81" s="20"/>
      <c r="G81" s="17"/>
      <c r="H81" s="17"/>
      <c r="I81" s="17"/>
      <c r="J81" s="17"/>
      <c r="K81" s="17"/>
      <c r="L81" s="17"/>
      <c r="M81" s="20"/>
      <c r="N81" s="17"/>
      <c r="O81" s="7"/>
    </row>
    <row r="82" spans="1:15" s="1" customFormat="1" ht="16.5" x14ac:dyDescent="0.3">
      <c r="A82" s="17"/>
      <c r="B82" s="17"/>
      <c r="C82" s="17" t="s">
        <v>88</v>
      </c>
      <c r="D82" s="17"/>
      <c r="E82" s="17"/>
      <c r="F82" s="20"/>
      <c r="G82" s="17"/>
      <c r="H82" s="17"/>
      <c r="I82" s="17"/>
      <c r="J82" s="17"/>
      <c r="K82" s="17"/>
      <c r="L82" s="17"/>
      <c r="M82" s="20"/>
      <c r="N82" s="17"/>
      <c r="O82" s="7"/>
    </row>
    <row r="83" spans="1:15" s="1" customFormat="1" ht="16.5" x14ac:dyDescent="0.3">
      <c r="A83" s="17"/>
      <c r="B83" s="17" t="s">
        <v>100</v>
      </c>
      <c r="C83" s="17" t="s">
        <v>145</v>
      </c>
      <c r="D83" s="18" t="s">
        <v>89</v>
      </c>
      <c r="E83" s="17" t="s">
        <v>84</v>
      </c>
      <c r="F83" s="19">
        <v>6800000000</v>
      </c>
      <c r="G83" s="17"/>
      <c r="H83" s="17"/>
      <c r="I83" s="17"/>
      <c r="J83" s="17"/>
      <c r="K83" s="17"/>
      <c r="L83" s="17"/>
      <c r="M83" s="19">
        <v>6800000000</v>
      </c>
      <c r="N83" s="17"/>
      <c r="O83" s="7"/>
    </row>
    <row r="84" spans="1:15" s="1" customFormat="1" ht="16.5" x14ac:dyDescent="0.3">
      <c r="A84" s="34"/>
      <c r="B84" s="34"/>
      <c r="C84" s="34"/>
      <c r="D84" s="34"/>
      <c r="E84" s="34" t="s">
        <v>86</v>
      </c>
      <c r="F84" s="35"/>
      <c r="G84" s="34"/>
      <c r="H84" s="34"/>
      <c r="I84" s="34"/>
      <c r="J84" s="34"/>
      <c r="K84" s="34"/>
      <c r="L84" s="34"/>
      <c r="M84" s="35"/>
      <c r="N84" s="34"/>
      <c r="O84" s="7"/>
    </row>
    <row r="85" spans="1:15" s="1" customFormat="1" ht="16.5" x14ac:dyDescent="0.3">
      <c r="A85" s="52" t="s">
        <v>153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7"/>
    </row>
    <row r="86" spans="1:15" s="1" customFormat="1" ht="16.5" x14ac:dyDescent="0.3">
      <c r="A86" s="40"/>
      <c r="B86" s="40"/>
      <c r="C86" s="40"/>
      <c r="D86" s="40"/>
      <c r="E86" s="40"/>
      <c r="F86" s="41"/>
      <c r="G86" s="40"/>
      <c r="H86" s="40"/>
      <c r="I86" s="40"/>
      <c r="J86" s="40"/>
      <c r="K86" s="40"/>
      <c r="L86" s="40"/>
      <c r="M86" s="41"/>
      <c r="N86" s="40"/>
      <c r="O86" s="7"/>
    </row>
    <row r="87" spans="1:15" s="1" customFormat="1" ht="16.5" x14ac:dyDescent="0.3">
      <c r="A87" s="39"/>
      <c r="B87" s="39"/>
      <c r="C87" s="39"/>
      <c r="D87" s="39"/>
      <c r="E87" s="39"/>
      <c r="F87" s="44"/>
      <c r="G87" s="39"/>
      <c r="H87" s="39"/>
      <c r="I87" s="39"/>
      <c r="J87" s="39"/>
      <c r="K87" s="39"/>
      <c r="L87" s="39"/>
      <c r="M87" s="44"/>
      <c r="N87" s="39"/>
      <c r="O87" s="7"/>
    </row>
    <row r="88" spans="1:15" s="1" customFormat="1" ht="16.5" x14ac:dyDescent="0.3">
      <c r="A88" s="17"/>
      <c r="B88" s="17" t="s">
        <v>101</v>
      </c>
      <c r="C88" s="17" t="s">
        <v>146</v>
      </c>
      <c r="D88" s="18" t="s">
        <v>6</v>
      </c>
      <c r="E88" s="17" t="s">
        <v>84</v>
      </c>
      <c r="F88" s="19">
        <v>5800000000</v>
      </c>
      <c r="G88" s="17"/>
      <c r="H88" s="17"/>
      <c r="I88" s="17"/>
      <c r="J88" s="17"/>
      <c r="K88" s="17"/>
      <c r="L88" s="17"/>
      <c r="M88" s="19">
        <v>5800000000</v>
      </c>
      <c r="N88" s="17"/>
      <c r="O88" s="7"/>
    </row>
    <row r="89" spans="1:15" s="1" customFormat="1" ht="16.5" x14ac:dyDescent="0.3">
      <c r="A89" s="17"/>
      <c r="B89" s="17" t="s">
        <v>102</v>
      </c>
      <c r="C89" s="17" t="s">
        <v>147</v>
      </c>
      <c r="D89" s="18" t="s">
        <v>6</v>
      </c>
      <c r="E89" s="17" t="s">
        <v>84</v>
      </c>
      <c r="F89" s="19">
        <v>12600000000</v>
      </c>
      <c r="G89" s="17"/>
      <c r="H89" s="17"/>
      <c r="I89" s="17"/>
      <c r="J89" s="17"/>
      <c r="K89" s="17"/>
      <c r="L89" s="17"/>
      <c r="M89" s="19">
        <v>12600000000</v>
      </c>
      <c r="N89" s="17"/>
      <c r="O89" s="7"/>
    </row>
    <row r="90" spans="1:15" s="1" customFormat="1" ht="16.5" x14ac:dyDescent="0.3">
      <c r="A90" s="17"/>
      <c r="B90" s="17"/>
      <c r="C90" s="17" t="s">
        <v>90</v>
      </c>
      <c r="D90" s="17"/>
      <c r="E90" s="17"/>
      <c r="F90" s="23"/>
      <c r="G90" s="17"/>
      <c r="H90" s="17"/>
      <c r="I90" s="17"/>
      <c r="J90" s="17"/>
      <c r="K90" s="17"/>
      <c r="L90" s="17"/>
      <c r="M90" s="23"/>
      <c r="N90" s="17"/>
      <c r="O90" s="7"/>
    </row>
    <row r="91" spans="1:15" s="1" customFormat="1" ht="16.5" x14ac:dyDescent="0.3">
      <c r="A91" s="17"/>
      <c r="B91" s="17" t="s">
        <v>103</v>
      </c>
      <c r="C91" s="17" t="s">
        <v>148</v>
      </c>
      <c r="D91" s="18" t="s">
        <v>91</v>
      </c>
      <c r="E91" s="17" t="s">
        <v>84</v>
      </c>
      <c r="F91" s="19">
        <v>1164000000</v>
      </c>
      <c r="G91" s="17"/>
      <c r="H91" s="17"/>
      <c r="I91" s="17"/>
      <c r="J91" s="17"/>
      <c r="K91" s="17"/>
      <c r="L91" s="17"/>
      <c r="M91" s="19">
        <v>1164000000</v>
      </c>
      <c r="N91" s="17"/>
      <c r="O91" s="7"/>
    </row>
    <row r="92" spans="1:15" s="1" customFormat="1" ht="16.5" x14ac:dyDescent="0.3">
      <c r="A92" s="17"/>
      <c r="B92" s="17"/>
      <c r="C92" s="17" t="s">
        <v>92</v>
      </c>
      <c r="D92" s="17"/>
      <c r="E92" s="17"/>
      <c r="F92" s="23"/>
      <c r="G92" s="17"/>
      <c r="H92" s="17"/>
      <c r="I92" s="17"/>
      <c r="J92" s="17"/>
      <c r="K92" s="17"/>
      <c r="L92" s="17"/>
      <c r="M92" s="23"/>
      <c r="N92" s="17"/>
      <c r="O92" s="7"/>
    </row>
    <row r="93" spans="1:15" s="1" customFormat="1" ht="16.5" x14ac:dyDescent="0.3">
      <c r="A93" s="17"/>
      <c r="B93" s="17" t="s">
        <v>104</v>
      </c>
      <c r="C93" s="17" t="s">
        <v>149</v>
      </c>
      <c r="D93" s="18" t="s">
        <v>93</v>
      </c>
      <c r="E93" s="17" t="s">
        <v>84</v>
      </c>
      <c r="F93" s="24">
        <v>5000000000</v>
      </c>
      <c r="G93" s="17"/>
      <c r="H93" s="17"/>
      <c r="I93" s="17"/>
      <c r="J93" s="17"/>
      <c r="K93" s="17"/>
      <c r="L93" s="17"/>
      <c r="M93" s="24">
        <v>5000000000</v>
      </c>
      <c r="N93" s="17"/>
      <c r="O93" s="7"/>
    </row>
    <row r="94" spans="1:15" s="1" customFormat="1" ht="16.5" x14ac:dyDescent="0.3">
      <c r="A94" s="17"/>
      <c r="B94" s="17"/>
      <c r="C94" s="17" t="s">
        <v>94</v>
      </c>
      <c r="D94" s="17"/>
      <c r="E94" s="17"/>
      <c r="F94" s="23"/>
      <c r="G94" s="17"/>
      <c r="H94" s="17"/>
      <c r="I94" s="17"/>
      <c r="J94" s="17"/>
      <c r="K94" s="17"/>
      <c r="L94" s="17"/>
      <c r="M94" s="23"/>
      <c r="N94" s="17"/>
      <c r="O94" s="7"/>
    </row>
    <row r="95" spans="1:15" s="1" customFormat="1" ht="16.5" x14ac:dyDescent="0.3">
      <c r="A95" s="17"/>
      <c r="B95" s="17" t="s">
        <v>105</v>
      </c>
      <c r="C95" s="17" t="s">
        <v>150</v>
      </c>
      <c r="D95" s="18" t="s">
        <v>6</v>
      </c>
      <c r="E95" s="17" t="s">
        <v>84</v>
      </c>
      <c r="F95" s="19">
        <v>11100000000</v>
      </c>
      <c r="G95" s="17"/>
      <c r="H95" s="17"/>
      <c r="I95" s="17"/>
      <c r="J95" s="17"/>
      <c r="K95" s="17"/>
      <c r="L95" s="17"/>
      <c r="M95" s="19">
        <v>11100000000</v>
      </c>
      <c r="N95" s="17"/>
      <c r="O95" s="7"/>
    </row>
    <row r="96" spans="1:15" s="1" customFormat="1" ht="16.5" x14ac:dyDescent="0.3">
      <c r="A96" s="17"/>
      <c r="B96" s="17"/>
      <c r="C96" s="17" t="s">
        <v>95</v>
      </c>
      <c r="D96" s="17"/>
      <c r="E96" s="17"/>
      <c r="F96" s="23"/>
      <c r="G96" s="17"/>
      <c r="H96" s="17"/>
      <c r="I96" s="17"/>
      <c r="J96" s="17"/>
      <c r="K96" s="17"/>
      <c r="L96" s="17"/>
      <c r="M96" s="23"/>
      <c r="N96" s="17"/>
      <c r="O96" s="7"/>
    </row>
    <row r="97" spans="1:15" s="1" customFormat="1" ht="16.5" x14ac:dyDescent="0.3">
      <c r="A97" s="17"/>
      <c r="B97" s="17"/>
      <c r="C97" s="17"/>
      <c r="D97" s="17"/>
      <c r="E97" s="17"/>
      <c r="F97" s="23"/>
      <c r="G97" s="17"/>
      <c r="H97" s="17"/>
      <c r="I97" s="17"/>
      <c r="J97" s="17"/>
      <c r="K97" s="17"/>
      <c r="L97" s="17"/>
      <c r="M97" s="23"/>
      <c r="N97" s="17"/>
      <c r="O97" s="7"/>
    </row>
    <row r="98" spans="1:15" s="1" customFormat="1" ht="16.5" x14ac:dyDescent="0.3">
      <c r="A98" s="14" t="s">
        <v>117</v>
      </c>
      <c r="B98" s="15" t="s">
        <v>98</v>
      </c>
      <c r="C98" s="25" t="s">
        <v>97</v>
      </c>
      <c r="D98" s="17"/>
      <c r="E98" s="17"/>
      <c r="F98" s="21">
        <f>F99</f>
        <v>2379500000</v>
      </c>
      <c r="G98" s="21">
        <f t="shared" ref="G98:M98" si="5">G99</f>
        <v>0</v>
      </c>
      <c r="H98" s="21">
        <f t="shared" si="5"/>
        <v>0</v>
      </c>
      <c r="I98" s="21">
        <f t="shared" si="5"/>
        <v>0</v>
      </c>
      <c r="J98" s="21">
        <f t="shared" si="5"/>
        <v>0</v>
      </c>
      <c r="K98" s="21">
        <f t="shared" si="5"/>
        <v>0</v>
      </c>
      <c r="L98" s="21">
        <f t="shared" si="5"/>
        <v>0</v>
      </c>
      <c r="M98" s="21">
        <f t="shared" si="5"/>
        <v>2379500000</v>
      </c>
      <c r="N98" s="17"/>
      <c r="O98" s="7"/>
    </row>
    <row r="99" spans="1:15" s="1" customFormat="1" ht="30.75" x14ac:dyDescent="0.3">
      <c r="A99" s="17"/>
      <c r="B99" s="17" t="s">
        <v>106</v>
      </c>
      <c r="C99" s="26" t="s">
        <v>151</v>
      </c>
      <c r="D99" s="17"/>
      <c r="E99" s="17"/>
      <c r="F99" s="19">
        <v>2379500000</v>
      </c>
      <c r="G99" s="17"/>
      <c r="H99" s="17"/>
      <c r="I99" s="17"/>
      <c r="J99" s="17"/>
      <c r="K99" s="17"/>
      <c r="L99" s="17"/>
      <c r="M99" s="19">
        <v>2379500000</v>
      </c>
      <c r="N99" s="17"/>
      <c r="O99" s="7"/>
    </row>
    <row r="100" spans="1:15" s="1" customFormat="1" ht="16.5" x14ac:dyDescent="0.3">
      <c r="A100" s="27"/>
      <c r="B100" s="27"/>
      <c r="C100" s="28"/>
      <c r="D100" s="27"/>
      <c r="E100" s="27"/>
      <c r="F100" s="29"/>
      <c r="G100" s="27"/>
      <c r="H100" s="27"/>
      <c r="I100" s="27"/>
      <c r="J100" s="27"/>
      <c r="K100" s="27"/>
      <c r="L100" s="27"/>
      <c r="M100" s="30"/>
      <c r="N100" s="27"/>
      <c r="O100" s="7"/>
    </row>
    <row r="101" spans="1:15" s="2" customFormat="1" ht="17.25" thickBot="1" x14ac:dyDescent="0.35">
      <c r="A101" s="31"/>
      <c r="B101" s="31"/>
      <c r="C101" s="31"/>
      <c r="D101" s="31"/>
      <c r="E101" s="31"/>
      <c r="F101" s="32">
        <f t="shared" ref="F101:M101" si="6">F12+F42+F67+F72+F78+F98</f>
        <v>77048500000</v>
      </c>
      <c r="G101" s="32">
        <f t="shared" si="6"/>
        <v>0</v>
      </c>
      <c r="H101" s="32">
        <f t="shared" si="6"/>
        <v>0</v>
      </c>
      <c r="I101" s="32">
        <f t="shared" si="6"/>
        <v>0</v>
      </c>
      <c r="J101" s="32">
        <f t="shared" si="6"/>
        <v>0</v>
      </c>
      <c r="K101" s="32">
        <f t="shared" si="6"/>
        <v>0</v>
      </c>
      <c r="L101" s="32">
        <f t="shared" si="6"/>
        <v>0</v>
      </c>
      <c r="M101" s="32">
        <f t="shared" si="6"/>
        <v>77048500000</v>
      </c>
      <c r="N101" s="31"/>
      <c r="O101" s="9"/>
    </row>
    <row r="102" spans="1:15" ht="15.75" thickTop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</row>
    <row r="103" spans="1:15" x14ac:dyDescent="0.25">
      <c r="A103" s="7"/>
      <c r="B103" s="7"/>
      <c r="C103" s="7"/>
      <c r="D103" s="7"/>
      <c r="E103" s="7"/>
      <c r="F103" s="7"/>
      <c r="G103" s="7"/>
      <c r="H103" s="7"/>
      <c r="I103" s="59" t="s">
        <v>154</v>
      </c>
      <c r="J103" s="59"/>
      <c r="K103" s="59"/>
      <c r="L103" s="59"/>
      <c r="M103" s="7"/>
      <c r="N103" s="7"/>
      <c r="O103" s="7"/>
    </row>
    <row r="104" spans="1:15" x14ac:dyDescent="0.25">
      <c r="A104" s="7"/>
      <c r="B104" s="7"/>
      <c r="C104" s="7"/>
      <c r="D104" s="7"/>
      <c r="E104" s="7"/>
      <c r="F104" s="7"/>
      <c r="G104" s="7"/>
      <c r="H104" s="7"/>
      <c r="I104" s="59" t="s">
        <v>160</v>
      </c>
      <c r="J104" s="59"/>
      <c r="K104" s="59"/>
      <c r="L104" s="9"/>
      <c r="M104" s="7"/>
      <c r="N104" s="7"/>
      <c r="O104" s="7"/>
    </row>
    <row r="105" spans="1:15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</row>
    <row r="106" spans="1:15" x14ac:dyDescent="0.25">
      <c r="A106" s="7"/>
      <c r="B106" s="7"/>
      <c r="C106" s="7"/>
      <c r="D106" s="7"/>
      <c r="E106" s="7"/>
      <c r="F106" s="7"/>
      <c r="G106" s="7"/>
      <c r="H106" s="7"/>
      <c r="I106" s="51" t="s">
        <v>155</v>
      </c>
      <c r="J106" s="51"/>
      <c r="K106" s="51"/>
      <c r="L106" s="51"/>
      <c r="M106" s="7"/>
      <c r="N106" s="7"/>
      <c r="O106" s="7"/>
    </row>
    <row r="107" spans="1:15" x14ac:dyDescent="0.25">
      <c r="A107" s="7"/>
      <c r="B107" s="7"/>
      <c r="C107" s="7"/>
      <c r="D107" s="7"/>
      <c r="E107" s="7"/>
      <c r="F107" s="7"/>
      <c r="G107" s="7"/>
      <c r="H107" s="7"/>
      <c r="I107" s="51" t="s">
        <v>156</v>
      </c>
      <c r="J107" s="51"/>
      <c r="K107" s="51"/>
      <c r="L107" s="51"/>
      <c r="M107" s="7"/>
      <c r="N107" s="7"/>
      <c r="O107" s="7"/>
    </row>
    <row r="108" spans="1:15" x14ac:dyDescent="0.25">
      <c r="A108" s="7"/>
      <c r="B108" s="7"/>
      <c r="C108" s="7"/>
      <c r="D108" s="7"/>
      <c r="E108" s="7"/>
      <c r="F108" s="7"/>
      <c r="G108" s="7"/>
      <c r="H108" s="7"/>
      <c r="I108" s="51" t="s">
        <v>157</v>
      </c>
      <c r="J108" s="51"/>
      <c r="K108" s="51"/>
      <c r="L108" s="51"/>
      <c r="M108" s="7"/>
      <c r="N108" s="7"/>
      <c r="O108" s="7"/>
    </row>
    <row r="109" spans="1:15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</row>
    <row r="110" spans="1:15" ht="15.75" x14ac:dyDescent="0.25">
      <c r="A110" s="7"/>
      <c r="B110" s="46" t="s">
        <v>158</v>
      </c>
      <c r="C110" s="46"/>
      <c r="D110" s="45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</row>
    <row r="111" spans="1:15" ht="15.75" x14ac:dyDescent="0.25">
      <c r="A111" s="7"/>
      <c r="B111" s="46" t="s">
        <v>159</v>
      </c>
      <c r="C111" s="46"/>
      <c r="D111" s="45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ht="15.75" x14ac:dyDescent="0.25">
      <c r="A112" s="7"/>
      <c r="B112" s="45"/>
      <c r="C112" s="45"/>
      <c r="D112" s="45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</row>
    <row r="113" spans="1:15" ht="15.75" x14ac:dyDescent="0.25">
      <c r="A113" s="7"/>
      <c r="B113" s="49" t="s">
        <v>161</v>
      </c>
      <c r="C113" s="49"/>
      <c r="D113" s="45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</row>
    <row r="114" spans="1:15" ht="15.75" x14ac:dyDescent="0.25">
      <c r="A114" s="7"/>
      <c r="B114" s="49" t="s">
        <v>156</v>
      </c>
      <c r="C114" s="49"/>
      <c r="D114" s="45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</row>
    <row r="115" spans="1:15" ht="15.75" x14ac:dyDescent="0.25">
      <c r="A115" s="7"/>
      <c r="B115" s="50" t="s">
        <v>162</v>
      </c>
      <c r="C115" s="50"/>
      <c r="D115" s="45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</row>
    <row r="116" spans="1:15" ht="15.75" x14ac:dyDescent="0.25">
      <c r="A116" s="7"/>
      <c r="B116" s="49" t="s">
        <v>163</v>
      </c>
      <c r="C116" s="49"/>
      <c r="D116" s="45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</row>
    <row r="117" spans="1:15" ht="15.75" x14ac:dyDescent="0.25">
      <c r="A117" s="7"/>
      <c r="B117" s="49" t="s">
        <v>164</v>
      </c>
      <c r="C117" s="49"/>
      <c r="D117" s="45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</row>
    <row r="118" spans="1:15" ht="15.75" x14ac:dyDescent="0.25">
      <c r="A118" s="7"/>
      <c r="B118" s="45"/>
      <c r="C118" s="45"/>
      <c r="D118" s="45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</row>
    <row r="119" spans="1:15" ht="15.75" x14ac:dyDescent="0.25">
      <c r="A119" s="7"/>
      <c r="B119" s="45"/>
      <c r="C119" s="45"/>
      <c r="D119" s="45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</row>
    <row r="120" spans="1:15" ht="15.75" x14ac:dyDescent="0.25">
      <c r="A120" s="7"/>
      <c r="B120" s="46" t="s">
        <v>165</v>
      </c>
      <c r="C120" s="46"/>
      <c r="D120" s="45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</row>
    <row r="121" spans="1:15" ht="15.75" x14ac:dyDescent="0.25">
      <c r="A121" s="7"/>
      <c r="B121" s="45"/>
      <c r="C121" s="45"/>
      <c r="D121" s="45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</row>
    <row r="122" spans="1:15" ht="15.75" x14ac:dyDescent="0.25">
      <c r="A122" s="7"/>
      <c r="B122" s="45" t="s">
        <v>166</v>
      </c>
      <c r="C122" s="45"/>
      <c r="D122" s="45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</row>
    <row r="123" spans="1:15" ht="15.75" x14ac:dyDescent="0.25">
      <c r="A123" s="7"/>
      <c r="B123" s="46" t="s">
        <v>167</v>
      </c>
      <c r="C123" s="46"/>
      <c r="D123" s="45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</row>
    <row r="124" spans="1:15" ht="15.75" x14ac:dyDescent="0.25">
      <c r="A124" s="7"/>
      <c r="B124" s="49" t="s">
        <v>168</v>
      </c>
      <c r="C124" s="49"/>
      <c r="D124" s="45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</row>
    <row r="125" spans="1:15" ht="15.75" x14ac:dyDescent="0.25">
      <c r="A125" s="7"/>
      <c r="B125" s="46"/>
      <c r="C125" s="46"/>
      <c r="D125" s="45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</row>
    <row r="126" spans="1:15" ht="15.75" x14ac:dyDescent="0.25">
      <c r="B126" s="46"/>
      <c r="C126" s="46"/>
      <c r="D126" s="45"/>
    </row>
    <row r="127" spans="1:15" ht="15.75" x14ac:dyDescent="0.25">
      <c r="B127" s="46"/>
      <c r="C127" s="46"/>
      <c r="D127" s="45"/>
    </row>
    <row r="128" spans="1:15" ht="15.75" x14ac:dyDescent="0.25">
      <c r="B128" s="50" t="s">
        <v>169</v>
      </c>
      <c r="C128" s="50"/>
      <c r="D128" s="45"/>
    </row>
    <row r="129" spans="2:4" ht="15.75" x14ac:dyDescent="0.25">
      <c r="B129" s="49" t="s">
        <v>170</v>
      </c>
      <c r="C129" s="49"/>
      <c r="D129" s="45"/>
    </row>
    <row r="130" spans="2:4" ht="15.75" x14ac:dyDescent="0.25">
      <c r="B130" s="49" t="s">
        <v>171</v>
      </c>
      <c r="C130" s="49"/>
      <c r="D130" s="45"/>
    </row>
  </sheetData>
  <mergeCells count="26">
    <mergeCell ref="A5:E5"/>
    <mergeCell ref="A7:A9"/>
    <mergeCell ref="B7:B9"/>
    <mergeCell ref="C7:C9"/>
    <mergeCell ref="D7:D9"/>
    <mergeCell ref="E7:E9"/>
    <mergeCell ref="N7:N9"/>
    <mergeCell ref="F8:H8"/>
    <mergeCell ref="I8:K8"/>
    <mergeCell ref="F7:K7"/>
    <mergeCell ref="L7:L9"/>
    <mergeCell ref="M7:M9"/>
    <mergeCell ref="I106:L106"/>
    <mergeCell ref="I107:L107"/>
    <mergeCell ref="I108:L108"/>
    <mergeCell ref="B113:C113"/>
    <mergeCell ref="A40:N40"/>
    <mergeCell ref="A85:N85"/>
    <mergeCell ref="B124:C124"/>
    <mergeCell ref="B128:C128"/>
    <mergeCell ref="B129:C129"/>
    <mergeCell ref="B130:C130"/>
    <mergeCell ref="B114:C114"/>
    <mergeCell ref="B115:C115"/>
    <mergeCell ref="B116:C116"/>
    <mergeCell ref="B117:C117"/>
  </mergeCells>
  <pageMargins left="0.62666666666666671" right="0.25" top="0.75" bottom="0.75" header="0.3" footer="0.3"/>
  <pageSetup paperSize="5" scale="64" orientation="landscape" horizontalDpi="4294967294" r:id="rId1"/>
  <headerFooter>
    <oddHeader>&amp;C&amp;"Bookman Old Style,Regular"&amp;12-2-</oddHeader>
  </headerFooter>
  <rowBreaks count="2" manualBreakCount="2">
    <brk id="41" max="13" man="1"/>
    <brk id="8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RKPD 2018</vt:lpstr>
      <vt:lpstr>'RKPD 2018'!Print_Area</vt:lpstr>
      <vt:lpstr>'RKPD 2018'!Print_Titles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2017-11-27T11:14:39Z</cp:lastPrinted>
  <dcterms:created xsi:type="dcterms:W3CDTF">2013-02-27T15:47:39Z</dcterms:created>
  <dcterms:modified xsi:type="dcterms:W3CDTF">2017-11-27T11:15:18Z</dcterms:modified>
</cp:coreProperties>
</file>